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6"/>
  </bookViews>
  <sheets>
    <sheet name="Ассигнования " sheetId="6" state="hidden" r:id="rId1"/>
    <sheet name="Приложение2" sheetId="7" r:id="rId2"/>
    <sheet name="Приложение 3" sheetId="8" r:id="rId3"/>
    <sheet name="Приложение 4" sheetId="1" r:id="rId4"/>
    <sheet name="Приложение 5" sheetId="2" r:id="rId5"/>
    <sheet name="Приложение 6" sheetId="4" r:id="rId6"/>
    <sheet name="Приложение 7" sheetId="5" r:id="rId7"/>
  </sheets>
  <calcPr calcId="152511"/>
</workbook>
</file>

<file path=xl/calcChain.xml><?xml version="1.0" encoding="utf-8"?>
<calcChain xmlns="http://schemas.openxmlformats.org/spreadsheetml/2006/main">
  <c r="J41" i="5" l="1"/>
  <c r="J52" i="5" s="1"/>
  <c r="J42" i="5"/>
  <c r="J47" i="5"/>
  <c r="I14" i="4"/>
  <c r="J12" i="2"/>
  <c r="I12" i="2"/>
  <c r="J13" i="2"/>
  <c r="I13" i="2"/>
  <c r="H12" i="2"/>
  <c r="H13" i="2"/>
  <c r="J58" i="2"/>
  <c r="I58" i="2"/>
  <c r="H58" i="2"/>
  <c r="G34" i="1"/>
  <c r="F34" i="1"/>
  <c r="E34" i="1"/>
  <c r="E25" i="7" l="1"/>
  <c r="F25" i="7"/>
  <c r="D25" i="7"/>
  <c r="E15" i="7"/>
  <c r="F15" i="7"/>
  <c r="D15" i="7"/>
  <c r="H77" i="2" l="1"/>
  <c r="H76" i="2" s="1"/>
  <c r="H75" i="2" s="1"/>
  <c r="H74" i="2" s="1"/>
  <c r="K19" i="5"/>
  <c r="J51" i="5"/>
  <c r="J45" i="5"/>
  <c r="K46" i="5"/>
  <c r="K45" i="5" s="1"/>
  <c r="L46" i="5"/>
  <c r="L45" i="5" s="1"/>
  <c r="K42" i="5"/>
  <c r="L44" i="5"/>
  <c r="L42" i="5" s="1"/>
  <c r="K18" i="5"/>
  <c r="K13" i="5" s="1"/>
  <c r="L18" i="5"/>
  <c r="K35" i="5"/>
  <c r="L35" i="5"/>
  <c r="J35" i="5"/>
  <c r="K33" i="5"/>
  <c r="K32" i="5" s="1"/>
  <c r="K31" i="5" s="1"/>
  <c r="L33" i="5"/>
  <c r="L32" i="5" s="1"/>
  <c r="L31" i="5" s="1"/>
  <c r="K27" i="5"/>
  <c r="L27" i="5"/>
  <c r="J25" i="5"/>
  <c r="J27" i="5"/>
  <c r="K29" i="5"/>
  <c r="L29" i="5"/>
  <c r="J29" i="5"/>
  <c r="K26" i="5"/>
  <c r="K25" i="5" s="1"/>
  <c r="L26" i="5"/>
  <c r="L25" i="5" s="1"/>
  <c r="K22" i="5"/>
  <c r="L22" i="5"/>
  <c r="J22" i="5"/>
  <c r="G127" i="4"/>
  <c r="H126" i="4"/>
  <c r="H125" i="4" s="1"/>
  <c r="H124" i="4" s="1"/>
  <c r="H123" i="4" s="1"/>
  <c r="H122" i="4" s="1"/>
  <c r="H114" i="4"/>
  <c r="H113" i="4" s="1"/>
  <c r="H112" i="4" s="1"/>
  <c r="H111" i="4" s="1"/>
  <c r="H110" i="4" s="1"/>
  <c r="H108" i="4" s="1"/>
  <c r="H95" i="4"/>
  <c r="H94" i="4" s="1"/>
  <c r="H93" i="4" s="1"/>
  <c r="H92" i="4" s="1"/>
  <c r="H90" i="4" s="1"/>
  <c r="I98" i="4"/>
  <c r="I95" i="4" s="1"/>
  <c r="I94" i="4" s="1"/>
  <c r="I93" i="4" s="1"/>
  <c r="I92" i="4" s="1"/>
  <c r="I90" i="4" s="1"/>
  <c r="G98" i="4"/>
  <c r="H97" i="4"/>
  <c r="I97" i="4"/>
  <c r="I88" i="4"/>
  <c r="I87" i="4" s="1"/>
  <c r="H85" i="4"/>
  <c r="H84" i="4" s="1"/>
  <c r="I85" i="4"/>
  <c r="I84" i="4" s="1"/>
  <c r="H78" i="4"/>
  <c r="H77" i="4" s="1"/>
  <c r="H76" i="4" s="1"/>
  <c r="H75" i="4" s="1"/>
  <c r="H74" i="4" s="1"/>
  <c r="H73" i="4" s="1"/>
  <c r="H72" i="4" s="1"/>
  <c r="I78" i="4"/>
  <c r="G69" i="4"/>
  <c r="G68" i="4" s="1"/>
  <c r="G67" i="4" s="1"/>
  <c r="G66" i="4" s="1"/>
  <c r="G64" i="4" s="1"/>
  <c r="H59" i="4"/>
  <c r="H58" i="4" s="1"/>
  <c r="H40" i="4"/>
  <c r="H39" i="4" s="1"/>
  <c r="H38" i="4" s="1"/>
  <c r="H37" i="4" s="1"/>
  <c r="H36" i="4" s="1"/>
  <c r="I40" i="4"/>
  <c r="I39" i="4" s="1"/>
  <c r="I38" i="4" s="1"/>
  <c r="I37" i="4" s="1"/>
  <c r="I36" i="4" s="1"/>
  <c r="I43" i="4"/>
  <c r="G42" i="4"/>
  <c r="G41" i="4" s="1"/>
  <c r="H32" i="4"/>
  <c r="I32" i="4"/>
  <c r="H30" i="4"/>
  <c r="I30" i="4"/>
  <c r="G27" i="4"/>
  <c r="I28" i="4"/>
  <c r="I20" i="4"/>
  <c r="I19" i="4" s="1"/>
  <c r="I18" i="4" s="1"/>
  <c r="I17" i="4" s="1"/>
  <c r="G20" i="4"/>
  <c r="G19" i="4" s="1"/>
  <c r="G18" i="4" s="1"/>
  <c r="I39" i="2"/>
  <c r="I38" i="2" s="1"/>
  <c r="I37" i="2" s="1"/>
  <c r="J40" i="2"/>
  <c r="J39" i="2" s="1"/>
  <c r="J38" i="2" s="1"/>
  <c r="J37" i="2" s="1"/>
  <c r="I80" i="2"/>
  <c r="I79" i="2" s="1"/>
  <c r="I118" i="2"/>
  <c r="I117" i="2" s="1"/>
  <c r="I116" i="2" s="1"/>
  <c r="I115" i="2" s="1"/>
  <c r="I114" i="2" s="1"/>
  <c r="H119" i="2"/>
  <c r="H118" i="2" s="1"/>
  <c r="H117" i="2" s="1"/>
  <c r="H116" i="2" s="1"/>
  <c r="H115" i="2" s="1"/>
  <c r="H114" i="2" s="1"/>
  <c r="J106" i="2"/>
  <c r="J105" i="2" s="1"/>
  <c r="J104" i="2" s="1"/>
  <c r="J103" i="2" s="1"/>
  <c r="J102" i="2" s="1"/>
  <c r="J101" i="2" s="1"/>
  <c r="I99" i="2"/>
  <c r="I98" i="2" s="1"/>
  <c r="I97" i="2" s="1"/>
  <c r="I96" i="2" s="1"/>
  <c r="I95" i="2" s="1"/>
  <c r="J94" i="2"/>
  <c r="H99" i="2"/>
  <c r="H98" i="2" s="1"/>
  <c r="H97" i="2" s="1"/>
  <c r="H96" i="2" s="1"/>
  <c r="H95" i="2" s="1"/>
  <c r="I91" i="2"/>
  <c r="I90" i="2" s="1"/>
  <c r="J91" i="2"/>
  <c r="J90" i="2" s="1"/>
  <c r="I77" i="2"/>
  <c r="I76" i="2" s="1"/>
  <c r="I75" i="2" s="1"/>
  <c r="I74" i="2" s="1"/>
  <c r="J83" i="2"/>
  <c r="J82" i="2" s="1"/>
  <c r="I73" i="2"/>
  <c r="J73" i="2"/>
  <c r="J72" i="2" s="1"/>
  <c r="J70" i="2" s="1"/>
  <c r="J68" i="2" s="1"/>
  <c r="J67" i="2" s="1"/>
  <c r="J66" i="2" s="1"/>
  <c r="J65" i="2" s="1"/>
  <c r="I54" i="2"/>
  <c r="J54" i="2"/>
  <c r="H54" i="2"/>
  <c r="I50" i="2"/>
  <c r="I49" i="2" s="1"/>
  <c r="I48" i="2" s="1"/>
  <c r="I47" i="2" s="1"/>
  <c r="I46" i="2" s="1"/>
  <c r="J50" i="2"/>
  <c r="I36" i="2"/>
  <c r="I35" i="2" s="1"/>
  <c r="I34" i="2" s="1"/>
  <c r="I33" i="2" s="1"/>
  <c r="I32" i="2" s="1"/>
  <c r="J36" i="2"/>
  <c r="J35" i="2" s="1"/>
  <c r="J34" i="2" s="1"/>
  <c r="J33" i="2" s="1"/>
  <c r="J32" i="2" s="1"/>
  <c r="H39" i="2"/>
  <c r="H38" i="2" s="1"/>
  <c r="H37" i="2" s="1"/>
  <c r="H35" i="2"/>
  <c r="H34" i="2" s="1"/>
  <c r="H33" i="2" s="1"/>
  <c r="H32" i="2" s="1"/>
  <c r="I28" i="2"/>
  <c r="J28" i="2"/>
  <c r="H28" i="2"/>
  <c r="I26" i="2"/>
  <c r="H24" i="2"/>
  <c r="J15" i="2"/>
  <c r="I15" i="2"/>
  <c r="H15" i="2"/>
  <c r="F23" i="1"/>
  <c r="G23" i="1"/>
  <c r="E23" i="1"/>
  <c r="F17" i="1"/>
  <c r="F12" i="1" s="1"/>
  <c r="G17" i="1"/>
  <c r="G15" i="1"/>
  <c r="E33" i="1"/>
  <c r="G29" i="1"/>
  <c r="E29" i="1"/>
  <c r="F27" i="1"/>
  <c r="E14" i="8"/>
  <c r="D14" i="8"/>
  <c r="C14" i="8"/>
  <c r="D17" i="8"/>
  <c r="E17" i="8"/>
  <c r="C17" i="8"/>
  <c r="D21" i="8"/>
  <c r="E21" i="8"/>
  <c r="C21" i="8"/>
  <c r="D19" i="8"/>
  <c r="E19" i="8"/>
  <c r="C19" i="8"/>
  <c r="E12" i="7"/>
  <c r="F12" i="7"/>
  <c r="D12" i="7"/>
  <c r="E18" i="7"/>
  <c r="F18" i="7"/>
  <c r="D18" i="7"/>
  <c r="I85" i="6"/>
  <c r="I84" i="6" s="1"/>
  <c r="H85" i="6"/>
  <c r="G85" i="6"/>
  <c r="H84" i="6"/>
  <c r="G84" i="6"/>
  <c r="I82" i="6"/>
  <c r="H82" i="6"/>
  <c r="G82" i="6"/>
  <c r="I73" i="6"/>
  <c r="I72" i="6" s="1"/>
  <c r="I67" i="6" s="1"/>
  <c r="I66" i="6" s="1"/>
  <c r="H73" i="6"/>
  <c r="G73" i="6"/>
  <c r="G72" i="6" s="1"/>
  <c r="H72" i="6"/>
  <c r="H67" i="6" s="1"/>
  <c r="H66" i="6" s="1"/>
  <c r="I69" i="6"/>
  <c r="H69" i="6"/>
  <c r="G69" i="6"/>
  <c r="G68" i="6" s="1"/>
  <c r="I61" i="6"/>
  <c r="I60" i="6" s="1"/>
  <c r="I59" i="6" s="1"/>
  <c r="H61" i="6"/>
  <c r="H60" i="6" s="1"/>
  <c r="H59" i="6" s="1"/>
  <c r="G61" i="6"/>
  <c r="G60" i="6"/>
  <c r="G59" i="6" s="1"/>
  <c r="G56" i="6"/>
  <c r="G55" i="6" s="1"/>
  <c r="I55" i="6"/>
  <c r="I51" i="6"/>
  <c r="H51" i="6"/>
  <c r="G51" i="6"/>
  <c r="I48" i="6"/>
  <c r="H48" i="6"/>
  <c r="K47" i="5" s="1"/>
  <c r="G48" i="6"/>
  <c r="I44" i="6"/>
  <c r="H44" i="6"/>
  <c r="G44" i="6"/>
  <c r="I42" i="6"/>
  <c r="J53" i="2" s="1"/>
  <c r="H42" i="6"/>
  <c r="I53" i="2" s="1"/>
  <c r="G42" i="6"/>
  <c r="I33" i="6"/>
  <c r="I23" i="6" s="1"/>
  <c r="H33" i="6"/>
  <c r="H23" i="6" s="1"/>
  <c r="G33" i="6"/>
  <c r="G23" i="6"/>
  <c r="I20" i="6"/>
  <c r="H20" i="6"/>
  <c r="G20" i="6"/>
  <c r="I16" i="6"/>
  <c r="H16" i="6"/>
  <c r="H15" i="6" s="1"/>
  <c r="H14" i="6" s="1"/>
  <c r="G16" i="6"/>
  <c r="G15" i="6" s="1"/>
  <c r="I10" i="6"/>
  <c r="H10" i="6"/>
  <c r="G10" i="6"/>
  <c r="I126" i="4"/>
  <c r="I125" i="4" s="1"/>
  <c r="I124" i="4" s="1"/>
  <c r="I123" i="4" s="1"/>
  <c r="I122" i="4" s="1"/>
  <c r="G114" i="4"/>
  <c r="G113" i="4" s="1"/>
  <c r="G112" i="4" s="1"/>
  <c r="G111" i="4" s="1"/>
  <c r="G110" i="4" s="1"/>
  <c r="G108" i="4" s="1"/>
  <c r="I114" i="4"/>
  <c r="I113" i="4" s="1"/>
  <c r="I112" i="4" s="1"/>
  <c r="I111" i="4" s="1"/>
  <c r="I110" i="4" s="1"/>
  <c r="I108" i="4" s="1"/>
  <c r="H106" i="4"/>
  <c r="H105" i="4" s="1"/>
  <c r="H104" i="4" s="1"/>
  <c r="H103" i="4" s="1"/>
  <c r="H102" i="4" s="1"/>
  <c r="H101" i="4" s="1"/>
  <c r="I106" i="4"/>
  <c r="I105" i="4" s="1"/>
  <c r="I104" i="4" s="1"/>
  <c r="I103" i="4" s="1"/>
  <c r="I102" i="4" s="1"/>
  <c r="I101" i="4" s="1"/>
  <c r="G106" i="4"/>
  <c r="G105" i="4" s="1"/>
  <c r="G104" i="4" s="1"/>
  <c r="G103" i="4" s="1"/>
  <c r="G102" i="4" s="1"/>
  <c r="G101" i="4" s="1"/>
  <c r="G85" i="4"/>
  <c r="G84" i="4" s="1"/>
  <c r="H88" i="4"/>
  <c r="H87" i="4" s="1"/>
  <c r="G88" i="4"/>
  <c r="G87" i="4" s="1"/>
  <c r="I77" i="4"/>
  <c r="I76" i="4" s="1"/>
  <c r="I75" i="4" s="1"/>
  <c r="I74" i="4" s="1"/>
  <c r="I73" i="4" s="1"/>
  <c r="I72" i="4" s="1"/>
  <c r="G77" i="4"/>
  <c r="G76" i="4" s="1"/>
  <c r="G75" i="4" s="1"/>
  <c r="G74" i="4" s="1"/>
  <c r="G73" i="4" s="1"/>
  <c r="G72" i="4" s="1"/>
  <c r="H60" i="4"/>
  <c r="I60" i="4"/>
  <c r="G60" i="4"/>
  <c r="H62" i="4"/>
  <c r="I62" i="4"/>
  <c r="G62" i="4"/>
  <c r="H52" i="4"/>
  <c r="H51" i="4" s="1"/>
  <c r="H50" i="4" s="1"/>
  <c r="H49" i="4" s="1"/>
  <c r="I52" i="4"/>
  <c r="I51" i="4" s="1"/>
  <c r="I50" i="4" s="1"/>
  <c r="I49" i="4" s="1"/>
  <c r="G52" i="4"/>
  <c r="G51" i="4" s="1"/>
  <c r="G50" i="4" s="1"/>
  <c r="G49" i="4" s="1"/>
  <c r="H28" i="4"/>
  <c r="H42" i="4"/>
  <c r="H41" i="4" s="1"/>
  <c r="I42" i="4"/>
  <c r="I41" i="4" s="1"/>
  <c r="G39" i="4"/>
  <c r="G38" i="4" s="1"/>
  <c r="G37" i="4" s="1"/>
  <c r="G36" i="4" s="1"/>
  <c r="G32" i="4"/>
  <c r="G28" i="4"/>
  <c r="H20" i="4"/>
  <c r="H19" i="4" s="1"/>
  <c r="H18" i="4" s="1"/>
  <c r="H17" i="4" s="1"/>
  <c r="I94" i="2"/>
  <c r="J118" i="2"/>
  <c r="J117" i="2" s="1"/>
  <c r="J116" i="2" s="1"/>
  <c r="J115" i="2" s="1"/>
  <c r="J114" i="2" s="1"/>
  <c r="I106" i="2"/>
  <c r="I105" i="2" s="1"/>
  <c r="I104" i="2" s="1"/>
  <c r="I103" i="2" s="1"/>
  <c r="I102" i="2" s="1"/>
  <c r="I101" i="2" s="1"/>
  <c r="H106" i="2"/>
  <c r="H105" i="2" s="1"/>
  <c r="H104" i="2" s="1"/>
  <c r="H103" i="2" s="1"/>
  <c r="H102" i="2" s="1"/>
  <c r="H101" i="2" s="1"/>
  <c r="I92" i="2"/>
  <c r="J92" i="2"/>
  <c r="H92" i="2"/>
  <c r="I83" i="2"/>
  <c r="I82" i="2" s="1"/>
  <c r="H83" i="2"/>
  <c r="H82" i="2" s="1"/>
  <c r="I72" i="2"/>
  <c r="I70" i="2" s="1"/>
  <c r="I68" i="2" s="1"/>
  <c r="I67" i="2" s="1"/>
  <c r="I66" i="2" s="1"/>
  <c r="I65" i="2" s="1"/>
  <c r="H72" i="2"/>
  <c r="H70" i="2" s="1"/>
  <c r="H68" i="2" s="1"/>
  <c r="H67" i="2" s="1"/>
  <c r="H66" i="2" s="1"/>
  <c r="H65" i="2" s="1"/>
  <c r="H62" i="2"/>
  <c r="H61" i="2" s="1"/>
  <c r="H60" i="2" s="1"/>
  <c r="H59" i="2" s="1"/>
  <c r="I56" i="2"/>
  <c r="J56" i="2"/>
  <c r="H56" i="2"/>
  <c r="J49" i="2"/>
  <c r="J48" i="2" s="1"/>
  <c r="J47" i="2" s="1"/>
  <c r="J46" i="2" s="1"/>
  <c r="H49" i="2"/>
  <c r="H48" i="2" s="1"/>
  <c r="H47" i="2" s="1"/>
  <c r="H46" i="2" s="1"/>
  <c r="I24" i="2"/>
  <c r="J24" i="2"/>
  <c r="F29" i="1"/>
  <c r="G27" i="1"/>
  <c r="G25" i="1"/>
  <c r="F21" i="1"/>
  <c r="G21" i="1"/>
  <c r="E25" i="1"/>
  <c r="E27" i="1"/>
  <c r="E28" i="7" l="1"/>
  <c r="D28" i="7"/>
  <c r="F28" i="7"/>
  <c r="I15" i="6"/>
  <c r="I14" i="6" s="1"/>
  <c r="G40" i="6"/>
  <c r="L19" i="5"/>
  <c r="L13" i="5"/>
  <c r="L12" i="5" s="1"/>
  <c r="I40" i="6"/>
  <c r="G47" i="6"/>
  <c r="G46" i="6" s="1"/>
  <c r="K24" i="5"/>
  <c r="G67" i="6"/>
  <c r="G66" i="6" s="1"/>
  <c r="I9" i="6"/>
  <c r="H90" i="2"/>
  <c r="H89" i="2" s="1"/>
  <c r="H88" i="2" s="1"/>
  <c r="H87" i="2" s="1"/>
  <c r="H86" i="2" s="1"/>
  <c r="H85" i="2" s="1"/>
  <c r="J32" i="5"/>
  <c r="J31" i="5" s="1"/>
  <c r="G96" i="4"/>
  <c r="G95" i="4" s="1"/>
  <c r="G94" i="4" s="1"/>
  <c r="G93" i="4" s="1"/>
  <c r="G92" i="4" s="1"/>
  <c r="G90" i="4" s="1"/>
  <c r="I69" i="4"/>
  <c r="I68" i="4" s="1"/>
  <c r="I67" i="4" s="1"/>
  <c r="I66" i="4" s="1"/>
  <c r="I64" i="4" s="1"/>
  <c r="L47" i="5"/>
  <c r="L41" i="5" s="1"/>
  <c r="L52" i="5" s="1"/>
  <c r="G14" i="6"/>
  <c r="I47" i="6"/>
  <c r="D24" i="8"/>
  <c r="E19" i="1"/>
  <c r="I62" i="2"/>
  <c r="I61" i="2" s="1"/>
  <c r="I60" i="2" s="1"/>
  <c r="I59" i="2" s="1"/>
  <c r="I59" i="4"/>
  <c r="I58" i="4" s="1"/>
  <c r="I57" i="4" s="1"/>
  <c r="I56" i="4" s="1"/>
  <c r="I55" i="4" s="1"/>
  <c r="I54" i="4" s="1"/>
  <c r="H69" i="4"/>
  <c r="H68" i="4" s="1"/>
  <c r="H67" i="4" s="1"/>
  <c r="H66" i="4" s="1"/>
  <c r="H64" i="4" s="1"/>
  <c r="L24" i="5"/>
  <c r="J19" i="5"/>
  <c r="J13" i="5" s="1"/>
  <c r="J12" i="5" s="1"/>
  <c r="H53" i="2"/>
  <c r="H52" i="2" s="1"/>
  <c r="H51" i="2" s="1"/>
  <c r="H40" i="6"/>
  <c r="H47" i="6"/>
  <c r="J62" i="2"/>
  <c r="J61" i="2" s="1"/>
  <c r="J60" i="2" s="1"/>
  <c r="J59" i="2" s="1"/>
  <c r="G59" i="4"/>
  <c r="G58" i="4" s="1"/>
  <c r="G57" i="4" s="1"/>
  <c r="G56" i="4" s="1"/>
  <c r="G55" i="4" s="1"/>
  <c r="G54" i="4" s="1"/>
  <c r="K12" i="5"/>
  <c r="J24" i="5"/>
  <c r="K41" i="5"/>
  <c r="K52" i="5" s="1"/>
  <c r="H57" i="4"/>
  <c r="H56" i="4" s="1"/>
  <c r="H55" i="4" s="1"/>
  <c r="H54" i="4" s="1"/>
  <c r="C24" i="8"/>
  <c r="I89" i="2"/>
  <c r="I88" i="2" s="1"/>
  <c r="I87" i="2" s="1"/>
  <c r="I86" i="2" s="1"/>
  <c r="I85" i="2" s="1"/>
  <c r="J51" i="2"/>
  <c r="J77" i="2"/>
  <c r="J76" i="2" s="1"/>
  <c r="J75" i="2" s="1"/>
  <c r="J74" i="2" s="1"/>
  <c r="G12" i="1"/>
  <c r="H80" i="2"/>
  <c r="H79" i="2" s="1"/>
  <c r="J89" i="2"/>
  <c r="J88" i="2" s="1"/>
  <c r="J87" i="2" s="1"/>
  <c r="J86" i="2" s="1"/>
  <c r="J85" i="2" s="1"/>
  <c r="J80" i="2"/>
  <c r="J79" i="2" s="1"/>
  <c r="I51" i="2"/>
  <c r="J99" i="2"/>
  <c r="J98" i="2" s="1"/>
  <c r="J97" i="2" s="1"/>
  <c r="J96" i="2" s="1"/>
  <c r="J95" i="2" s="1"/>
  <c r="H94" i="2"/>
  <c r="I27" i="4"/>
  <c r="I26" i="4" s="1"/>
  <c r="I24" i="4" s="1"/>
  <c r="I23" i="4" s="1"/>
  <c r="I22" i="4" s="1"/>
  <c r="H27" i="4"/>
  <c r="H26" i="4" s="1"/>
  <c r="H24" i="4" s="1"/>
  <c r="H23" i="4" s="1"/>
  <c r="H22" i="4" s="1"/>
  <c r="G30" i="4"/>
  <c r="H83" i="4"/>
  <c r="H82" i="4" s="1"/>
  <c r="H81" i="4" s="1"/>
  <c r="H79" i="4" s="1"/>
  <c r="I83" i="4"/>
  <c r="I82" i="4" s="1"/>
  <c r="I81" i="4" s="1"/>
  <c r="I79" i="4" s="1"/>
  <c r="G83" i="4"/>
  <c r="G82" i="4" s="1"/>
  <c r="G81" i="4" s="1"/>
  <c r="G79" i="4" s="1"/>
  <c r="G14" i="4" s="1"/>
  <c r="G35" i="4"/>
  <c r="I35" i="4"/>
  <c r="G26" i="4"/>
  <c r="G24" i="4" s="1"/>
  <c r="G23" i="4" s="1"/>
  <c r="I31" i="2"/>
  <c r="J31" i="2"/>
  <c r="I23" i="2"/>
  <c r="I22" i="2" s="1"/>
  <c r="I21" i="2" s="1"/>
  <c r="I20" i="2" s="1"/>
  <c r="D11" i="7"/>
  <c r="F11" i="7"/>
  <c r="E11" i="7"/>
  <c r="E24" i="8"/>
  <c r="G9" i="6"/>
  <c r="G8" i="6" s="1"/>
  <c r="H9" i="6"/>
  <c r="H35" i="4"/>
  <c r="H23" i="2"/>
  <c r="H22" i="2" s="1"/>
  <c r="H21" i="2" s="1"/>
  <c r="H20" i="2" s="1"/>
  <c r="H31" i="2"/>
  <c r="J23" i="2"/>
  <c r="J22" i="2" s="1"/>
  <c r="J21" i="2" s="1"/>
  <c r="J20" i="2" s="1"/>
  <c r="D34" i="7" l="1"/>
  <c r="E34" i="7"/>
  <c r="F34" i="7"/>
  <c r="I46" i="6"/>
  <c r="I8" i="6" s="1"/>
  <c r="G19" i="1"/>
  <c r="H46" i="6"/>
  <c r="H8" i="6" s="1"/>
  <c r="F19" i="1"/>
  <c r="H15" i="4"/>
  <c r="H14" i="4" s="1"/>
  <c r="I15" i="4"/>
</calcChain>
</file>

<file path=xl/sharedStrings.xml><?xml version="1.0" encoding="utf-8"?>
<sst xmlns="http://schemas.openxmlformats.org/spreadsheetml/2006/main" count="1302" uniqueCount="425">
  <si>
    <t>руб.</t>
  </si>
  <si>
    <t>Наименование</t>
  </si>
  <si>
    <t>Раздел</t>
  </si>
  <si>
    <t>Подраздел</t>
  </si>
  <si>
    <t>2024 год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</si>
  <si>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</si>
  <si>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</si>
  <si>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</si>
  <si>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</si>
  <si>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</si>
  <si>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</si>
  <si>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</si>
  <si>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</si>
  <si>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</si>
  <si>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</si>
  <si>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</si>
  <si>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 xml:space="preserve">Жилищно-коммунальное хозяйство </t>
  </si>
  <si>
    <t>Благоустройство</t>
  </si>
  <si>
    <t xml:space="preserve">Культура, кинематография </t>
  </si>
  <si>
    <t xml:space="preserve">Культура 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</si>
  <si>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</si>
  <si>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</si>
  <si>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</si>
  <si>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</si>
  <si>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Условно утвержденные расходы</t>
  </si>
  <si>
    <t>ВСЕГО</t>
  </si>
  <si>
    <t>Культура</t>
  </si>
  <si>
    <t>ВЕДОМСТВЕННАЯ СТРУКТУРА РАСХОДОВ</t>
  </si>
  <si>
    <t xml:space="preserve">                                                                                                                                                            руб.</t>
  </si>
  <si>
    <t>Главный распорядитель</t>
  </si>
  <si>
    <t>Целевая статья</t>
  </si>
  <si>
    <t>Вид расхода</t>
  </si>
  <si>
    <t>Всего</t>
  </si>
  <si>
    <t>Непрограммные расходы бюджета сельского поселения</t>
  </si>
  <si>
    <t>99 0 00 00000</t>
  </si>
  <si>
    <t>Обеспечение деятельности органов местного самоуправления сельского поселения</t>
  </si>
  <si>
    <t>99 1 00 00000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</si>
  <si>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</si>
  <si>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99 1 00 00010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</si>
  <si>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</si>
  <si>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01 0 00 00000</t>
  </si>
  <si>
    <t>01 1 00 00000</t>
  </si>
  <si>
    <t>01 1 01 00000</t>
  </si>
  <si>
    <t xml:space="preserve">Расходы по оплате труда работников органов местного самоуправления сельского поселения </t>
  </si>
  <si>
    <t>01 1 01 20200</t>
  </si>
  <si>
    <t>Расходы по оплате труда работников органов местного самоуправления сельского поселения (муниципальных служащих)</t>
  </si>
  <si>
    <t>01 1 01 20201</t>
  </si>
  <si>
    <t>Расходы по оплате труда работников, заключивших трудовой договор о работе в органах местного самоуправления сельского поселения</t>
  </si>
  <si>
    <t>01 1 01 20202</t>
  </si>
  <si>
    <t>Расходы на обеспечение функций органов местного самоуправления сельского поселения  (за исключением расходов на выплаты по оплате труда работников указанных органов)</t>
  </si>
  <si>
    <t>01 1 01 20300</t>
  </si>
  <si>
    <t>Закупка товаров, работ и услуг для государственных (муниципальных) нужд</t>
  </si>
  <si>
    <t>Иные бюджетные ассигнования</t>
  </si>
  <si>
    <t>Иные межбюджетные трансферты бюджету муниципального района из бюджета поселения на осуществление полномочий в части контроля за исполнением бюджета поселения в соответствии с ФЗ от 06.10.2003г.№131-ФЗ «Об общих принципах организации местного самоуправления в РФ»</t>
  </si>
  <si>
    <t>01 1 01 20400</t>
  </si>
  <si>
    <t>Межбюджетные трансферты</t>
  </si>
  <si>
    <t>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«Об общих принципах организации местного самоуправления в РФ»</t>
  </si>
  <si>
    <t>99 1 00 00040</t>
  </si>
  <si>
    <t xml:space="preserve">Резервные фонды </t>
  </si>
  <si>
    <t>99 2 00 00000</t>
  </si>
  <si>
    <t>99 2 00 05000</t>
  </si>
  <si>
    <t>Иные межбюджетные трансферты  бюджету муниципального района из бюджета поселения на осуществление полномочий в части содержания специалиста по муниципальным закупкам</t>
  </si>
  <si>
    <t>01 1 01 20470</t>
  </si>
  <si>
    <t>Реализация мероприятий направленных на совершенствование муниципального управления на условиях финансирования с областным бюджетом</t>
  </si>
  <si>
    <t>01 1 01 S6790</t>
  </si>
  <si>
    <t>Закупка товаров, работ и услуг для государственных (муниципальных)нужд.</t>
  </si>
  <si>
    <t>01 1 01 99990</t>
  </si>
  <si>
    <t>Иные непрограммные мероприятия</t>
  </si>
  <si>
    <t>99 9 00 00000</t>
  </si>
  <si>
    <t>99 9 00 51180</t>
  </si>
  <si>
    <t>99 9 00 51180</t>
  </si>
  <si>
    <t>Дорожное  хозяйство (дорожные фонды)</t>
  </si>
  <si>
    <t>01 3 00 00000</t>
  </si>
  <si>
    <t>Основное мероприятие "Капитальный ремонт, ремонт и содержание автомобильных дорог общего пользования"</t>
  </si>
  <si>
    <t>01 3 01 00000</t>
  </si>
  <si>
    <t xml:space="preserve">Реализация переданных полномочий на осуществление дорожной деятельности сельского поселения </t>
  </si>
  <si>
    <t>Жилищно-коммунальное хозяйство</t>
  </si>
  <si>
    <t xml:space="preserve">Благоустройство </t>
  </si>
  <si>
    <t xml:space="preserve">  Основное мероприятие "Повышение уровня благоустройства на территории сельского поселения"</t>
  </si>
  <si>
    <t>01 3 02 00000</t>
  </si>
  <si>
    <t>Реализация направления расходов основного мероприятия "Повышение уровня благоустройства на территории сельского поселения"</t>
  </si>
  <si>
    <t>01 3 02 99990</t>
  </si>
  <si>
    <t xml:space="preserve">Основное мероприятия "Обеспечение реализации мероприятия по организации энергосбережения и повышения энергетической эффективности" </t>
  </si>
  <si>
    <t>01 3 04 00000</t>
  </si>
  <si>
    <t>Реализация направления расходов основного мероприятия «Обеспечение реализации мероприятия по организации энергосбережения и повышения энергетической эффективности»</t>
  </si>
  <si>
    <t>01 3 04 99990</t>
  </si>
  <si>
    <t>Культура, кинематография</t>
  </si>
  <si>
    <t>01 4 00 00000</t>
  </si>
  <si>
    <t>01 4 01 00000</t>
  </si>
  <si>
    <t>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</si>
  <si>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01 4 01 20450</t>
  </si>
  <si>
    <t>Предоставление субсидий муниципальным бюджетным, автономным учреждениям и иным некоммерческим организациям</t>
  </si>
  <si>
    <t>Предоставление бюджетным и автономным учреждениям субсидий</t>
  </si>
  <si>
    <t>01 4 01 20800</t>
  </si>
  <si>
    <t>010 00 00000</t>
  </si>
  <si>
    <t>Основное мероприятие «Социальная поддержка отдельных категорий граждан»</t>
  </si>
  <si>
    <t>01 1 02 00000</t>
  </si>
  <si>
    <t>01 1 02 20500</t>
  </si>
  <si>
    <t>Социальное обеспечение и иные выплаты населению</t>
  </si>
  <si>
    <t>01 4 02 00000</t>
  </si>
  <si>
    <t>01 4 02 99990</t>
  </si>
  <si>
    <t>Непрограмные расходы бюджета сельского поселения</t>
  </si>
  <si>
    <t>Иные непрограмные мероприятия</t>
  </si>
  <si>
    <t xml:space="preserve"> </t>
  </si>
  <si>
    <t xml:space="preserve">   </t>
  </si>
  <si>
    <t xml:space="preserve">Усманского муниципального района Липецкой области </t>
  </si>
  <si>
    <t>РАСПРЕДЕЛЕНИЕ БЮДЖЕТНЫХ АССИГНОВАНИЙ</t>
  </si>
  <si>
    <t xml:space="preserve">ПО РАЗДЕЛАМ, ПОДРАЗДЕЛАМ, ЦЕЛЕВЫМ СТАТЬЯМ (МУНИЦИПАЛЬНЫМ ПРОГРАММАМ И НЕПРОГРАММНЫМ </t>
  </si>
  <si>
    <t>НАПРАВЛЕНИЯМ ДЕЯТЕЛЬНОСТИ), ГРУППАМ ВИДОВ РАСХОДОВ КЛАССИФИКАЦИИ РАСХОДОВ БЮДЖЕТОВ</t>
  </si>
  <si>
    <t xml:space="preserve">Всего </t>
  </si>
  <si>
    <t>99 2 00 00000</t>
  </si>
  <si>
    <t>Иные межбюджетные трансферты бюджету муниципального района из бюджета поселения на осуществление полномочий в части содержания специалиста по муниципальным закупкам</t>
  </si>
  <si>
    <t>Реализация мероприятий направленных на совершенствование муниципального управления на условиях софинансирования с областным бюджетом</t>
  </si>
  <si>
    <t>01 1 01 S 6790</t>
  </si>
  <si>
    <t xml:space="preserve">Иные непрограммные мероприятия </t>
  </si>
  <si>
    <t>Основное мероприятие»Капитальный ремонт, ремонт и содержание автомобильных дорог общего пользования»</t>
  </si>
  <si>
    <t>Реализация переданных полномочий на осуществление дорожной деятельности сельского поселения</t>
  </si>
  <si>
    <t>Основное мероприятие «Обеспечение реализации мероприятия по организации энергосбережения и повышения энергетической эффективности»</t>
  </si>
  <si>
    <t>Реализация направления расходов основного мероприятия»Обеспечение реализации мероприятия  по организации энергосбережения и повышения энергетической эффективности»</t>
  </si>
  <si>
    <t>Основное мероприятия «Социальная поддержка отдельных категорий граждан</t>
  </si>
  <si>
    <t xml:space="preserve">Условно утвержденные расходы </t>
  </si>
  <si>
    <t xml:space="preserve">Вид расхода </t>
  </si>
  <si>
    <t>МП</t>
  </si>
  <si>
    <t>ПМп</t>
  </si>
  <si>
    <t>ОМ</t>
  </si>
  <si>
    <t>Направление</t>
  </si>
  <si>
    <r>
      <t>Расходы по оплате труда работников органов местного самоуправления сельского поселения (муниципальных служащих)</t>
    </r>
    <r>
      <rPr>
        <sz val="14"/>
        <color theme="1"/>
        <rFont val="Times New Roman"/>
        <family val="1"/>
        <charset val="204"/>
      </rPr>
      <t xml:space="preserve"> (Р</t>
    </r>
    <r>
      <rPr>
        <sz val="12"/>
        <color theme="1"/>
        <rFont val="Times New Roman"/>
        <family val="1"/>
        <charset val="204"/>
      </rPr>
      <t>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  </r>
  </si>
  <si>
    <r>
      <t>Расходы по оплате труда работников, заключивших трудовой договор о работе в органах местного самоуправления сельского поселения</t>
    </r>
    <r>
      <rPr>
        <sz val="14"/>
        <color theme="1"/>
        <rFont val="Times New Roman"/>
        <family val="1"/>
        <charset val="204"/>
      </rPr>
      <t xml:space="preserve"> (Р</t>
    </r>
    <r>
      <rPr>
        <sz val="12"/>
        <color theme="1"/>
        <rFont val="Times New Roman"/>
        <family val="1"/>
        <charset val="204"/>
      </rPr>
      <t>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  </r>
  </si>
  <si>
    <r>
      <t>Расходы на обеспечение функций органов местного самоуправления сельского поселения  (за исключением расходов на выплаты по оплате труда работников указанных органов)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(закупка товаров, работ и услуг для государственных (муниципальных) нужд)</t>
    </r>
  </si>
  <si>
    <r>
      <t>Расходы на обеспечение функций органов местного самоуправления сельского поселения  (за исключением расходов на выплаты по оплате труда работников указанных органов)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(иные бюджетные ассигнования)</t>
    </r>
  </si>
  <si>
    <t>Иные межбюджетные трансферты бюджету муниципального района из бюджета поселения на осуществление полномочий в части контроля за исполнением бюджета поселения в соответствии с ФЗ от 06.10.2003г.№131-ФЗ «Об общих принципах организации местного самоуправления в РФ» (Межбюджетные трансферты)</t>
  </si>
  <si>
    <t>Иные межбюджетные трансферты бюджету муниципального района из бюджета поселения на осуществление полномочий в части содержания специалиста по муниципальным закупкам (Межбюджетные трансферты)</t>
  </si>
  <si>
    <t>Реализация мероприятий, направленных на совершенствование муниципального управления  на условиях софинансирования с областным бюджетом» (закупка товаров, работ и услуг для государственных (муниципальных) нужд)</t>
  </si>
  <si>
    <t>S6790</t>
  </si>
  <si>
    <t>Основное мероприятие  «Капитальный ремонт , ремонт и содержание автомобильных дорог общего пользования»</t>
  </si>
  <si>
    <t>Реализация переданных полномочий на осуществление дорожной деятельности сельского поселения (закупка товаров, работ и услуг для государственных (муниципальных) нужд)</t>
  </si>
  <si>
    <t>Основное мероприятие "Повышение уровня благоустройства на территории сельского поселения"</t>
  </si>
  <si>
    <t>Реализация направления расходов основного мероприятия "Повышение уровня благоустройства на территории сельского поселения" (закупка товаров, работ и услуг для государственных (муниципальных) нужд)</t>
  </si>
  <si>
    <t>Реализация направления расходов основного мероприятия « Обеспечение реализации мероприятия по организации энергосбережения и повышения энергетической эффективности» (закупка товаров, работ и услуг для государственных (муниципальных) нужд)</t>
  </si>
  <si>
    <t>Реализация переданных полномочий на библиотечное облуживание населения, комплектование и обеспечение сохранности библиотечных фондов сельского поселения (предоставление субсидий бюджетным, автономным учреждениям и иным некоммерческим организациям)</t>
  </si>
  <si>
    <t>Предоставление муниципальным бюджетным учреждениям (предоставление субсидий муниципальным бюджетным, автономным учреждениям и иным некоммерческим организациям)</t>
  </si>
  <si>
    <t>Итого по муниципальным программам</t>
  </si>
  <si>
    <t>Обеспечение деятельности главы местной администрации (исполнительно-распорядительного органа муниципального образования)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</si>
  <si>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«Об общих принципах организации местного самоуправления в РФ» (межбюджетные трансферты)</t>
  </si>
  <si>
    <t>Иные непрограммные мероприятия в рамках непрограммных расходов бюджета сельского поселения</t>
  </si>
  <si>
    <t xml:space="preserve"> Приложение № 6</t>
  </si>
  <si>
    <t>Таблица 1</t>
  </si>
  <si>
    <t>Распределение ассигнований из местного бюджета на 2024-2026 годы по разделам, подразделам, целевым статьям и группам видов расходов классификации расходов бюджетов</t>
  </si>
  <si>
    <t>Администрация сельского поселения Пашковский сельсовет Усманского муниципального района Липецкой области РФ</t>
  </si>
  <si>
    <t xml:space="preserve">Наименование главного распорядителя </t>
  </si>
  <si>
    <t>Расходы бюджета</t>
  </si>
  <si>
    <t>Примечание</t>
  </si>
  <si>
    <t>раздел</t>
  </si>
  <si>
    <t>подраздел</t>
  </si>
  <si>
    <t>целевая статья</t>
  </si>
  <si>
    <t xml:space="preserve">вид расхода </t>
  </si>
  <si>
    <t>экономическая статья</t>
  </si>
  <si>
    <t>расшифровка расходов по экономическим статьям 212, 225, 226, 241, 242, 251, 290, 310, 320, 340, 540, 640</t>
  </si>
  <si>
    <t>916 - Администрация сельского поселения Пашковский сельсовет Усманского мунципального района Липецкой области Российской Федерации</t>
  </si>
  <si>
    <t>01</t>
  </si>
  <si>
    <t>02</t>
  </si>
  <si>
    <t>120</t>
  </si>
  <si>
    <t>121</t>
  </si>
  <si>
    <t>211</t>
  </si>
  <si>
    <t>Фонд оплаты труда</t>
  </si>
  <si>
    <t>122</t>
  </si>
  <si>
    <t>266</t>
  </si>
  <si>
    <t>Компенсация за неиспользованную путевку</t>
  </si>
  <si>
    <t>129</t>
  </si>
  <si>
    <t>213</t>
  </si>
  <si>
    <t>Начисление на фонд оплаты труда</t>
  </si>
  <si>
    <t>Центральный аппарат</t>
  </si>
  <si>
    <t>04</t>
  </si>
  <si>
    <t>0110120200</t>
  </si>
  <si>
    <t>муниципальные служащие</t>
  </si>
  <si>
    <t>0110120201</t>
  </si>
  <si>
    <t>прочий персонал</t>
  </si>
  <si>
    <t>0110120202</t>
  </si>
  <si>
    <t>0110120300</t>
  </si>
  <si>
    <t>200</t>
  </si>
  <si>
    <t>242</t>
  </si>
  <si>
    <t>221</t>
  </si>
  <si>
    <t>Услуги связи</t>
  </si>
  <si>
    <t>244</t>
  </si>
  <si>
    <t>223</t>
  </si>
  <si>
    <t>ком. Услуги</t>
  </si>
  <si>
    <t>225</t>
  </si>
  <si>
    <t xml:space="preserve">Заправка и ремонт картриджа - 5000р.,  тех. обслуживание газового оборудования  7805 р.                                                                    </t>
  </si>
  <si>
    <t>226</t>
  </si>
  <si>
    <t>1с 69000,ЭЦП -5500 АРМПА-6000,антивирус 2000</t>
  </si>
  <si>
    <t>подписка-6000,  объявление в газете 10000, Обучение 10000</t>
  </si>
  <si>
    <t>227</t>
  </si>
  <si>
    <t>ОСАГО</t>
  </si>
  <si>
    <t>346</t>
  </si>
  <si>
    <t>Канцтовары-10000р., бумага для ксерокса -   20000р., З/ч служебный автомобиль 20000</t>
  </si>
  <si>
    <t>343</t>
  </si>
  <si>
    <t>ГСМ-305000 руб.</t>
  </si>
  <si>
    <t>247</t>
  </si>
  <si>
    <t>газ, электричество</t>
  </si>
  <si>
    <t>800</t>
  </si>
  <si>
    <t>851</t>
  </si>
  <si>
    <t>291</t>
  </si>
  <si>
    <t>Налог на имущество, земельный налог</t>
  </si>
  <si>
    <t>852</t>
  </si>
  <si>
    <t>Госпошлина 2000, транспортный налог 3000</t>
  </si>
  <si>
    <t>06</t>
  </si>
  <si>
    <t>0110120400</t>
  </si>
  <si>
    <t>540</t>
  </si>
  <si>
    <t>251</t>
  </si>
  <si>
    <t xml:space="preserve">Межбюджетные трансферты на содержание ревизора </t>
  </si>
  <si>
    <t>9910000040</t>
  </si>
  <si>
    <t>Межбюджетные трансферты на содержание председателя контрольно-счетного органа</t>
  </si>
  <si>
    <t>Резервный фонд</t>
  </si>
  <si>
    <t>11</t>
  </si>
  <si>
    <t>870</t>
  </si>
  <si>
    <t>297</t>
  </si>
  <si>
    <t>Расходы согласно распоряжению главы администрации сельского поселения</t>
  </si>
  <si>
    <t>13</t>
  </si>
  <si>
    <t xml:space="preserve">Реализация мероприятий, направленных на совершенствование муниципального управления </t>
  </si>
  <si>
    <t xml:space="preserve">  01101S6790</t>
  </si>
  <si>
    <t xml:space="preserve">Информационные услуги,  Похозяйственный учет </t>
  </si>
  <si>
    <t>0110120470</t>
  </si>
  <si>
    <t>Межбюджетные трансферты на содержание численности отдела муниципальных закупок</t>
  </si>
  <si>
    <t>0110199990</t>
  </si>
  <si>
    <t>240</t>
  </si>
  <si>
    <t>Информационные услуги</t>
  </si>
  <si>
    <t>03</t>
  </si>
  <si>
    <t>100</t>
  </si>
  <si>
    <t>222</t>
  </si>
  <si>
    <t>Транспортные услуги</t>
  </si>
  <si>
    <t>Канцтовары</t>
  </si>
  <si>
    <t>09</t>
  </si>
  <si>
    <t>0130120410</t>
  </si>
  <si>
    <t>Иные межбюджетные трансферты на осуществление полномочий в отношении автомобильных дорог местного значения в границах населенных пунктов поселений</t>
  </si>
  <si>
    <t>ремонт и содержание автодорог</t>
  </si>
  <si>
    <t>05</t>
  </si>
  <si>
    <t>0130299990</t>
  </si>
  <si>
    <t>Оплата за уличное освещение</t>
  </si>
  <si>
    <t>Обработка кладбища от клещей, окашивание территории, аккарицидная обработка, расчистка снега</t>
  </si>
  <si>
    <t>Приобретение материалов(лампочки, краска и т.д)</t>
  </si>
  <si>
    <t>0130499990</t>
  </si>
  <si>
    <t>энергосбережение</t>
  </si>
  <si>
    <t>08</t>
  </si>
  <si>
    <t>0140120450</t>
  </si>
  <si>
    <t>600</t>
  </si>
  <si>
    <t xml:space="preserve">Иные межбюджетные трансферты на осуществление полномочий по организации библиотечного обслуживания населения, комплектование и обеспечение сохранности библиотечных фондов </t>
  </si>
  <si>
    <t>611</t>
  </si>
  <si>
    <t>241</t>
  </si>
  <si>
    <t>111</t>
  </si>
  <si>
    <t>фонд оплаты труда</t>
  </si>
  <si>
    <t>119</t>
  </si>
  <si>
    <t xml:space="preserve">страховые взносы </t>
  </si>
  <si>
    <t>0140120800</t>
  </si>
  <si>
    <t>Субсидии бюджетным учреждениям на финансовое обеспечение муниципального задания на оказание мунципальных услуг (выполнение работ)</t>
  </si>
  <si>
    <t xml:space="preserve"> Услуги связи</t>
  </si>
  <si>
    <t>эл.энергия-25000р.; газ-100000р.</t>
  </si>
  <si>
    <t xml:space="preserve">т/о газового оборудования 20000р.; </t>
  </si>
  <si>
    <t>зарплата уборщицы,страховые взносы,</t>
  </si>
  <si>
    <t>налоги</t>
  </si>
  <si>
    <t>канцтовары</t>
  </si>
  <si>
    <t>10</t>
  </si>
  <si>
    <t>0110220500</t>
  </si>
  <si>
    <t>312</t>
  </si>
  <si>
    <t>264</t>
  </si>
  <si>
    <t>Муниципальная пенсия</t>
  </si>
  <si>
    <t>0140299990</t>
  </si>
  <si>
    <t>349</t>
  </si>
  <si>
    <t>Организация спортивных соревнований</t>
  </si>
  <si>
    <t>Глава администрации  сельского поселения Пашковский сельсовет</t>
  </si>
  <si>
    <t>Л.А. Китаев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</si>
  <si>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</si>
  <si>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</si>
  <si>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</si>
  <si>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</si>
  <si>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</si>
  <si>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</si>
  <si>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</si>
  <si>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</si>
  <si>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</si>
  <si>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</si>
  <si>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</si>
  <si>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</si>
  <si>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</si>
  <si>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Безвозмездные поступления</t>
  </si>
  <si>
    <t xml:space="preserve">Дотации бюджетам  бюджетной системы Российской  Федерации  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</si>
  <si>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</si>
  <si>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</si>
  <si>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</si>
  <si>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 xml:space="preserve">Субвенции бюджетам  бюджетной системы Российской  Федерации  </t>
  </si>
  <si>
    <t>Иные межбюджетные трансферты</t>
  </si>
  <si>
    <t>Всего доходов</t>
  </si>
  <si>
    <t>00010100000000000000</t>
  </si>
  <si>
    <t>00010000000000000000</t>
  </si>
  <si>
    <t>00010102000010000110</t>
  </si>
  <si>
    <t>00010500000000000000</t>
  </si>
  <si>
    <t>00010501000000000110</t>
  </si>
  <si>
    <t>00010601030100000110</t>
  </si>
  <si>
    <t>00010606033100000110</t>
  </si>
  <si>
    <t>00010606043100000110</t>
  </si>
  <si>
    <t>00011100000000000000</t>
  </si>
  <si>
    <t>00011105025100000120</t>
  </si>
  <si>
    <t>00020000000000000000</t>
  </si>
  <si>
    <t>00020210000000000150</t>
  </si>
  <si>
    <t>00020230000000000150</t>
  </si>
  <si>
    <t>00020220000000000150</t>
  </si>
  <si>
    <t>00020240000000000150</t>
  </si>
  <si>
    <t>ОБЪЕМ МЕЖБЮДЖЕТНЫХ ТРАНСФЕРТОВ, ПРЕДУСМОТРЕННЫХ К</t>
  </si>
  <si>
    <t>ПОЛУЧЕНИЮ ИЗ ДРУГИХ БЮДЖЕТОВ БЮДЖЕТНОЙ СИСТЕМЫ</t>
  </si>
  <si>
    <t>Наименование межбюджетных трансфертов</t>
  </si>
  <si>
    <t>Дотации бюджетам бюджетной системы Российской Федерации, в т.ч.</t>
  </si>
  <si>
    <t>Дотации бюджетам сельских поселений на выравнивание  бюджетной обеспеченности из бюджета субъекта Российской Федерации</t>
  </si>
  <si>
    <t>Субсидии бюджетам бюджетной системы Российской Федерации, в т.ч.</t>
  </si>
  <si>
    <t>Субвенции бюджетам бюджетной системы Российской Федерации, в т.ч.</t>
  </si>
  <si>
    <t xml:space="preserve">Межбюджетные трансферты, передаваемые бюджету поселения из бюджета муниципального района на осуществление части полномочий по решению вопросов местного значения в соответствии с заключенными соглашениями, в т.ч. </t>
  </si>
  <si>
    <t xml:space="preserve">  -   в части реализации переданных полномочий на осуществление дорожной деятельности</t>
  </si>
  <si>
    <t>-  в части реализации переданных полномочий на библиотечное обслуживание населения</t>
  </si>
  <si>
    <t>ИТОГО</t>
  </si>
  <si>
    <t xml:space="preserve">                                                   </t>
  </si>
  <si>
    <t>Приложение № 4</t>
  </si>
  <si>
    <t>00</t>
  </si>
  <si>
    <t>00010</t>
  </si>
  <si>
    <t>00040</t>
  </si>
  <si>
    <t>05000</t>
  </si>
  <si>
    <r>
      <t xml:space="preserve">                                                         </t>
    </r>
    <r>
      <rPr>
        <sz val="12"/>
        <color theme="1"/>
        <rFont val="Times New Roman"/>
        <family val="1"/>
        <charset val="204"/>
      </rPr>
      <t>к бюджету сельского поселения Березняговский  сельсовет</t>
    </r>
  </si>
  <si>
    <t>Администрация сельского поселения   Березняговский сельсовет Усманского муниципального района Липецкой области Российской Федерации</t>
  </si>
  <si>
    <t xml:space="preserve">Подпрограмма «Повышение эффективности деятельности органов местного самоуправления сельского поселения Березняговский сельсовет» </t>
  </si>
  <si>
    <r>
      <t xml:space="preserve"> Основное мероприятие "Реализация мер по повышению эффективности деятельности органов местного самоуправления сельского поселения Березняговский </t>
    </r>
    <r>
      <rPr>
        <sz val="12"/>
        <color rgb="FF000000"/>
        <rFont val="Times New Roman"/>
        <family val="1"/>
        <charset val="204"/>
      </rPr>
      <t>c</t>
    </r>
    <r>
      <rPr>
        <sz val="12"/>
        <color theme="1"/>
        <rFont val="Times New Roman"/>
        <family val="1"/>
        <charset val="204"/>
      </rPr>
      <t>ельсовет"</t>
    </r>
  </si>
  <si>
    <t>Муниципальная программа сельского поселения Березняговский сельсовет «Устойчивое развитие сельской территории сельского поселения Березняговский сельсовет»</t>
  </si>
  <si>
    <r>
      <t xml:space="preserve"> Основное мероприятие "Реализация мер по повышению эффективности деятельности органов местного самоуправления сельского поселения </t>
    </r>
    <r>
      <rPr>
        <sz val="12"/>
        <color rgb="FF000000"/>
        <rFont val="Times New Roman"/>
        <family val="1"/>
        <charset val="204"/>
      </rPr>
      <t>Березняговский</t>
    </r>
    <r>
      <rPr>
        <sz val="12"/>
        <color theme="1"/>
        <rFont val="Times New Roman"/>
        <family val="1"/>
        <charset val="204"/>
      </rPr>
      <t xml:space="preserve"> сельсовет"</t>
    </r>
  </si>
  <si>
    <r>
      <t xml:space="preserve">Резервный фонд администрации сельского поселения  </t>
    </r>
    <r>
      <rPr>
        <sz val="12"/>
        <color rgb="FF000000"/>
        <rFont val="Times New Roman"/>
        <family val="1"/>
        <charset val="204"/>
      </rPr>
      <t>Березняговкий</t>
    </r>
    <r>
      <rPr>
        <sz val="12"/>
        <color theme="1"/>
        <rFont val="Times New Roman"/>
        <family val="1"/>
        <charset val="204"/>
      </rPr>
      <t xml:space="preserve"> сельсовет </t>
    </r>
  </si>
  <si>
    <r>
      <t xml:space="preserve">Реализация направления расходов основного мероприятия «Реализация мер по повышению эффективности деятельности органов местного самоуправления сельского поселения  </t>
    </r>
    <r>
      <rPr>
        <sz val="12"/>
        <color rgb="FF000000"/>
        <rFont val="Times New Roman"/>
        <family val="1"/>
        <charset val="204"/>
      </rPr>
      <t>Березняговский</t>
    </r>
    <r>
      <rPr>
        <sz val="12"/>
        <color theme="1"/>
        <rFont val="Times New Roman"/>
        <family val="1"/>
        <charset val="204"/>
      </rPr>
      <t xml:space="preserve"> сельсовет»</t>
    </r>
  </si>
  <si>
    <r>
      <t xml:space="preserve">Муниципальная программа сельского поселения </t>
    </r>
    <r>
      <rPr>
        <sz val="12"/>
        <color rgb="FF000000"/>
        <rFont val="Times New Roman"/>
        <family val="1"/>
        <charset val="204"/>
      </rPr>
      <t>Березняговский</t>
    </r>
    <r>
      <rPr>
        <sz val="12"/>
        <color theme="1"/>
        <rFont val="Times New Roman"/>
        <family val="1"/>
        <charset val="204"/>
      </rPr>
      <t xml:space="preserve"> сельсовет «Устойчивое развитие сельской территории сельского поселения </t>
    </r>
    <r>
      <rPr>
        <sz val="12"/>
        <color rgb="FF000000"/>
        <rFont val="Times New Roman"/>
        <family val="1"/>
        <charset val="204"/>
      </rPr>
      <t xml:space="preserve"> Березняговский </t>
    </r>
    <r>
      <rPr>
        <sz val="12"/>
        <color theme="1"/>
        <rFont val="Times New Roman"/>
        <family val="1"/>
        <charset val="204"/>
      </rPr>
      <t>сельсовет»</t>
    </r>
  </si>
  <si>
    <r>
      <t xml:space="preserve">Подпрограмма «Развитие инфраструктуры и повышение уровня благоустройства на территории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>сельсовет»</t>
    </r>
  </si>
  <si>
    <r>
      <t xml:space="preserve">Муниципальная программа сельского поселения </t>
    </r>
    <r>
      <rPr>
        <sz val="12"/>
        <color rgb="FF000000"/>
        <rFont val="Times New Roman"/>
        <family val="1"/>
        <charset val="204"/>
      </rPr>
      <t>Березняговский</t>
    </r>
    <r>
      <rPr>
        <sz val="12"/>
        <color theme="1"/>
        <rFont val="Times New Roman"/>
        <family val="1"/>
        <charset val="204"/>
      </rPr>
      <t xml:space="preserve"> сельсовет «Устойчивое развитие сельской территории сельского поселения </t>
    </r>
    <r>
      <rPr>
        <sz val="12"/>
        <color rgb="FF000000"/>
        <rFont val="Times New Roman"/>
        <family val="1"/>
        <charset val="204"/>
      </rPr>
      <t xml:space="preserve"> Березняговский</t>
    </r>
    <r>
      <rPr>
        <sz val="12"/>
        <color theme="1"/>
        <rFont val="Times New Roman"/>
        <family val="1"/>
        <charset val="204"/>
      </rPr>
      <t xml:space="preserve"> сельсовет»</t>
    </r>
  </si>
  <si>
    <r>
      <t>Подпрограмма «Развитие инфраструктуры и повышение уровня благоустройства на территории сельского поселения Березняговский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сельсовет» </t>
    </r>
  </si>
  <si>
    <r>
      <t>Муниципальная программа сельского поселения</t>
    </r>
    <r>
      <rPr>
        <sz val="12"/>
        <color rgb="FF000000"/>
        <rFont val="Times New Roman"/>
        <family val="1"/>
        <charset val="204"/>
      </rPr>
      <t xml:space="preserve"> Березняговский </t>
    </r>
    <r>
      <rPr>
        <sz val="12"/>
        <color theme="1"/>
        <rFont val="Times New Roman"/>
        <family val="1"/>
        <charset val="204"/>
      </rPr>
      <t xml:space="preserve"> сельсовет «Устойчивое развитие сельской территории сельского поселения </t>
    </r>
    <r>
      <rPr>
        <sz val="12"/>
        <color rgb="FF000000"/>
        <rFont val="Times New Roman"/>
        <family val="1"/>
        <charset val="204"/>
      </rPr>
      <t xml:space="preserve"> Березняговский </t>
    </r>
    <r>
      <rPr>
        <sz val="12"/>
        <color theme="1"/>
        <rFont val="Times New Roman"/>
        <family val="1"/>
        <charset val="204"/>
      </rPr>
      <t xml:space="preserve"> сельсовет»</t>
    </r>
  </si>
  <si>
    <r>
      <t xml:space="preserve">Подпрограмма «Развитие социальной сферы в сельском поселении </t>
    </r>
    <r>
      <rPr>
        <sz val="12"/>
        <color rgb="FF000000"/>
        <rFont val="Times New Roman"/>
        <family val="1"/>
        <charset val="204"/>
      </rPr>
      <t xml:space="preserve"> Березняговский</t>
    </r>
    <r>
      <rPr>
        <sz val="12"/>
        <color theme="1"/>
        <rFont val="Times New Roman"/>
        <family val="1"/>
        <charset val="204"/>
      </rPr>
      <t xml:space="preserve"> сельсовет»</t>
    </r>
  </si>
  <si>
    <t>Подпрограмма «Повышение эффективности органов местного самоуправления Березняговский сельсовет</t>
  </si>
  <si>
    <t>Доплаты к пенсиям муниципальных служащих сельского поселения Березняговский сельсовет</t>
  </si>
  <si>
    <r>
      <t xml:space="preserve">Муниципальная программа сельского поселения </t>
    </r>
    <r>
      <rPr>
        <sz val="12"/>
        <color rgb="FF000000"/>
        <rFont val="Times New Roman"/>
        <family val="1"/>
        <charset val="204"/>
      </rPr>
      <t xml:space="preserve"> Березняговский </t>
    </r>
    <r>
      <rPr>
        <sz val="12"/>
        <color theme="1"/>
        <rFont val="Times New Roman"/>
        <family val="1"/>
        <charset val="204"/>
      </rPr>
      <t xml:space="preserve"> сельсовет «Устойчивое развитие сельской территории сельского поселения </t>
    </r>
    <r>
      <rPr>
        <sz val="12"/>
        <color rgb="FF000000"/>
        <rFont val="Times New Roman"/>
        <family val="1"/>
        <charset val="204"/>
      </rPr>
      <t>Березняговский</t>
    </r>
    <r>
      <rPr>
        <sz val="12"/>
        <color theme="1"/>
        <rFont val="Times New Roman"/>
        <family val="1"/>
        <charset val="204"/>
      </rPr>
      <t xml:space="preserve"> сельсовет»</t>
    </r>
  </si>
  <si>
    <r>
      <t xml:space="preserve">Подпрограмма «Развитие социальной сферы в сельском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 xml:space="preserve"> сельсовет» </t>
    </r>
  </si>
  <si>
    <r>
      <t xml:space="preserve">Основное мероприятие "Реализация мер по развитию физической культуры и спорта в сельском поселении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>сельсовет"</t>
    </r>
  </si>
  <si>
    <r>
      <t xml:space="preserve">Реализация направления расходов основного мероприятия " Реализация мер по развитию физической культуры и спорта в сельском поселении </t>
    </r>
    <r>
      <rPr>
        <sz val="12"/>
        <color rgb="FF000000"/>
        <rFont val="Times New Roman"/>
        <family val="1"/>
        <charset val="204"/>
      </rPr>
      <t>Березняговский</t>
    </r>
    <r>
      <rPr>
        <sz val="12"/>
        <color theme="1"/>
        <rFont val="Times New Roman"/>
        <family val="1"/>
        <charset val="204"/>
      </rPr>
      <t xml:space="preserve"> сельсовет "</t>
    </r>
  </si>
  <si>
    <r>
      <t xml:space="preserve">                                                         </t>
    </r>
    <r>
      <rPr>
        <sz val="11"/>
        <color theme="1"/>
        <rFont val="Times New Roman"/>
        <family val="1"/>
        <charset val="204"/>
      </rPr>
      <t>к бюджету сельского поселения Березняговский сельсовет</t>
    </r>
  </si>
  <si>
    <r>
      <t xml:space="preserve">                                                         </t>
    </r>
    <r>
      <rPr>
        <sz val="12"/>
        <color theme="1"/>
        <rFont val="Times New Roman"/>
        <family val="1"/>
        <charset val="204"/>
      </rPr>
      <t>к бюджету сельского поселения Березняговский сельсовет</t>
    </r>
  </si>
  <si>
    <t>к бюджету сельского поселения Березняговский  сельсовет</t>
  </si>
  <si>
    <r>
      <t xml:space="preserve">Муниципальная программа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 xml:space="preserve">сельсовет «Устойчивое развитие сельской территории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>сельсовет»</t>
    </r>
  </si>
  <si>
    <t xml:space="preserve">Подпрограмма «Повышение эффективности деятельности органов местного самоуправления сельского поселения Березняговский сельсовет»                          </t>
  </si>
  <si>
    <r>
      <t xml:space="preserve">  Основное мероприятие "Реализация мер по повышению эффективности деятельности органов местного самоуправления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>сельсовет"</t>
    </r>
  </si>
  <si>
    <t>Муниципальная программа сельского поселения Березняговский сельсовет «Устойчивое развитие сельской территории сельского поселения  Березняговский сельсовет»</t>
  </si>
  <si>
    <t xml:space="preserve">Подпрограмма «Повышение эффективности деятельности органов местного самоуправления сельского поселения  Березняговский сельсовет» </t>
  </si>
  <si>
    <r>
      <t xml:space="preserve"> Основное мероприятие "Реализация мер по повышению эффективности деятельности органов местного самоуправления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>сельсовет"</t>
    </r>
  </si>
  <si>
    <r>
      <t xml:space="preserve">Резервный фонд администрации сельского поселения 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 xml:space="preserve">сельсовет </t>
    </r>
  </si>
  <si>
    <r>
      <t xml:space="preserve">Подпрограмма «Повышение эффективности деятельности органов местного самоуправления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 xml:space="preserve">сельсовет» </t>
    </r>
  </si>
  <si>
    <t xml:space="preserve"> Основное мероприятие "Реализация мер по повышению эффективности деятельности органов местного самоуправления сельского поселения Березняговский сельсовет"</t>
  </si>
  <si>
    <r>
      <t>Реализация направления расходов основного мероприятия «Реализация мер по повышению эффективности деятельности органов местного самоуправления сельского поселения  Березняговский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сельсовет</t>
    </r>
  </si>
  <si>
    <r>
      <t xml:space="preserve">Муниципальная программа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>сельсовет «Устойчивое развитие сельской территории сельского поселения Березняговский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сельсовет»</t>
    </r>
  </si>
  <si>
    <r>
      <t xml:space="preserve">Подпрограмма «Развитие инфраструктуры и повышение уровня благоустройства на территории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 xml:space="preserve">сельсовет» </t>
    </r>
  </si>
  <si>
    <r>
      <t xml:space="preserve">Муниципальная программа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 xml:space="preserve">сельсовет «Устойчивое развитие сельской территории сельского поселения </t>
    </r>
    <r>
      <rPr>
        <sz val="12"/>
        <color rgb="FF000000"/>
        <rFont val="Times New Roman"/>
        <family val="1"/>
        <charset val="204"/>
      </rPr>
      <t xml:space="preserve"> Березняговский </t>
    </r>
    <r>
      <rPr>
        <sz val="12"/>
        <color theme="1"/>
        <rFont val="Times New Roman"/>
        <family val="1"/>
        <charset val="204"/>
      </rPr>
      <t>сельсовет»</t>
    </r>
  </si>
  <si>
    <r>
      <t xml:space="preserve">Подпрограмма «Развитие социальной сферы в сельском поселения </t>
    </r>
    <r>
      <rPr>
        <sz val="12"/>
        <color rgb="FF000000"/>
        <rFont val="Times New Roman"/>
        <family val="1"/>
        <charset val="204"/>
      </rPr>
      <t xml:space="preserve"> Березняговский </t>
    </r>
    <r>
      <rPr>
        <sz val="12"/>
        <color theme="1"/>
        <rFont val="Times New Roman"/>
        <family val="1"/>
        <charset val="204"/>
      </rPr>
      <t xml:space="preserve">сельсовет» </t>
    </r>
  </si>
  <si>
    <r>
      <t xml:space="preserve">Основное мероприятие "Реализация мер по развитию сферы культуры и искусства в сельском поселении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>сельсовет"</t>
    </r>
  </si>
  <si>
    <r>
      <t xml:space="preserve">Муниципальная программа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 xml:space="preserve">сельсовет «Устойчивое развитии сельской территории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>сельсовет</t>
    </r>
  </si>
  <si>
    <r>
      <t xml:space="preserve">Подпрограмма «Повышения эффективности деятельности органов местного самоуправления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>сельсовет</t>
    </r>
  </si>
  <si>
    <r>
      <t xml:space="preserve">Доплата к пенсиям муниципальных служащих сельского поселения </t>
    </r>
    <r>
      <rPr>
        <sz val="12"/>
        <color rgb="FF000000"/>
        <rFont val="Times New Roman"/>
        <family val="1"/>
        <charset val="204"/>
      </rPr>
      <t xml:space="preserve">Березняговский </t>
    </r>
    <r>
      <rPr>
        <sz val="12"/>
        <color theme="1"/>
        <rFont val="Times New Roman"/>
        <family val="1"/>
        <charset val="204"/>
      </rPr>
      <t>сельсовет</t>
    </r>
  </si>
  <si>
    <r>
      <t>Реализация направления расходов основного мероприятия " Реализация мер по развитию физической культуры и спорта в сельском поселении</t>
    </r>
    <r>
      <rPr>
        <sz val="12"/>
        <color rgb="FF000000"/>
        <rFont val="Times New Roman"/>
        <family val="1"/>
        <charset val="204"/>
      </rPr>
      <t xml:space="preserve"> Березняговский </t>
    </r>
    <r>
      <rPr>
        <sz val="12"/>
        <color theme="1"/>
        <rFont val="Times New Roman"/>
        <family val="1"/>
        <charset val="204"/>
      </rPr>
      <t>сельсовет "</t>
    </r>
  </si>
  <si>
    <t>к бюджету сельского поселения Березняговский сельсовет</t>
  </si>
  <si>
    <r>
      <t xml:space="preserve">Муниципальная программа сельского поселения </t>
    </r>
    <r>
      <rPr>
        <b/>
        <sz val="12"/>
        <color rgb="FF000000"/>
        <rFont val="Times New Roman"/>
        <family val="1"/>
        <charset val="204"/>
      </rPr>
      <t xml:space="preserve">Березняговский </t>
    </r>
    <r>
      <rPr>
        <b/>
        <sz val="12"/>
        <color theme="1"/>
        <rFont val="Times New Roman"/>
        <family val="1"/>
        <charset val="204"/>
      </rPr>
      <t xml:space="preserve">сельсовет «Устойчивое развитие сельской территории сельского поселения </t>
    </r>
    <r>
      <rPr>
        <b/>
        <sz val="12"/>
        <color rgb="FF000000"/>
        <rFont val="Times New Roman"/>
        <family val="1"/>
        <charset val="204"/>
      </rPr>
      <t xml:space="preserve"> Березняговский </t>
    </r>
    <r>
      <rPr>
        <b/>
        <sz val="12"/>
        <color theme="1"/>
        <rFont val="Times New Roman"/>
        <family val="1"/>
        <charset val="204"/>
      </rPr>
      <t>сельсовет»</t>
    </r>
  </si>
  <si>
    <t xml:space="preserve">Подпрограмма «Повышение эффективности деятельности органов местного самоуправления сельского поселения Березняговский сельсовет»                              </t>
  </si>
  <si>
    <r>
      <t xml:space="preserve">Основное мероприятие "Реализация мер по повышению эффективности деятельности органов местного самоуправления сельского поселения </t>
    </r>
    <r>
      <rPr>
        <sz val="12"/>
        <color rgb="FF000000"/>
        <rFont val="Times New Roman"/>
        <family val="1"/>
        <charset val="204"/>
      </rPr>
      <t>Березняговский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сельсовет"</t>
    </r>
  </si>
  <si>
    <r>
      <t xml:space="preserve">Реализация направления расходов основного мероприятия «Реализация мер по повышению эффективности деятельности органов местного самоуправления сельского поселения </t>
    </r>
    <r>
      <rPr>
        <sz val="12"/>
        <color rgb="FF000000"/>
        <rFont val="Times New Roman"/>
        <family val="1"/>
        <charset val="204"/>
      </rPr>
      <t>Березняговский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сельсовет»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(закупка товаров, работ и услуг для государственных (муниципальных) нужд)</t>
    </r>
  </si>
  <si>
    <r>
      <t xml:space="preserve">Доплаты к пенсиям муниципальных служащих сельского поселения </t>
    </r>
    <r>
      <rPr>
        <sz val="12"/>
        <color rgb="FF000000"/>
        <rFont val="Times New Roman"/>
        <family val="1"/>
        <charset val="204"/>
      </rPr>
      <t>Березняговский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сельсовет (Социальное обеспечение и иные выплаты населению)</t>
    </r>
  </si>
  <si>
    <t xml:space="preserve">Подпрограмма «Развитие инфраструктуры и повышение уровня благоустройства на территории сельского поселения Березняговский сельсовет» </t>
  </si>
  <si>
    <t xml:space="preserve">Подпрограмма «Развитие социальной сферы в сельском поселения Березняговский сельсовет» </t>
  </si>
  <si>
    <r>
      <t xml:space="preserve">Основное мероприятие "Реализация мер по развитию сферы культуры и искусства в сельском поселении </t>
    </r>
    <r>
      <rPr>
        <sz val="12"/>
        <color rgb="FF000000"/>
        <rFont val="Times New Roman"/>
        <family val="1"/>
        <charset val="204"/>
      </rPr>
      <t>Березняговский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сельсовет"</t>
    </r>
  </si>
  <si>
    <r>
      <t xml:space="preserve">Основное мероприятие "Реализация мер по развитию физической культуры и спорта в сельском поселении </t>
    </r>
    <r>
      <rPr>
        <sz val="12"/>
        <color rgb="FF000000"/>
        <rFont val="Times New Roman"/>
        <family val="1"/>
        <charset val="204"/>
      </rPr>
      <t>Березняговский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сельсовет"</t>
    </r>
  </si>
  <si>
    <r>
      <t xml:space="preserve">Реализация направления расходов основного мероприятия "Реализация мер по развитию физической культуры и спорта в сельском поселении </t>
    </r>
    <r>
      <rPr>
        <sz val="12"/>
        <color rgb="FF000000"/>
        <rFont val="Times New Roman"/>
        <family val="1"/>
        <charset val="204"/>
      </rPr>
      <t>Березняговский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сельсовет"(закупка товаров, работ и услуг для государственных (муниципальных) нужд)</t>
    </r>
  </si>
  <si>
    <r>
      <t xml:space="preserve">Резервный фонд администрации сельского поселения </t>
    </r>
    <r>
      <rPr>
        <sz val="12"/>
        <color rgb="FF000000"/>
        <rFont val="Times New Roman"/>
        <family val="1"/>
        <charset val="204"/>
      </rPr>
      <t>Березняговский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сельсовет (иные бюджетные ассигнования)</t>
    </r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</si>
  <si>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</si>
  <si>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Приложение № 2</t>
  </si>
  <si>
    <t>Приложение №3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</si>
  <si>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</si>
  <si>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</si>
  <si>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Приложение № 5</t>
  </si>
  <si>
    <t>Обслуживание  государственного внутреннего и муниципального долга</t>
  </si>
  <si>
    <t>Подпрограмма "Управление муниципальным долгом сельского поселения Березняговский сельсовет"</t>
  </si>
  <si>
    <t>01 6 00 00000</t>
  </si>
  <si>
    <t>Основное мероприятие "Обеспечение своевременности и полноты исполнения долговых обязательств"</t>
  </si>
  <si>
    <t>01 6 01 00000</t>
  </si>
  <si>
    <t>Реализация направления расходов основного мероприятия "Обеспечение своевременности и полноты исполнения длговых обязательств"</t>
  </si>
  <si>
    <t>01 6 01 99990</t>
  </si>
  <si>
    <t>Обслуживание муниципального долга</t>
  </si>
  <si>
    <t xml:space="preserve"> Приложение № 7</t>
  </si>
  <si>
    <t>Подпрограмма"Управление муниципальным долгом сельского поселения Березняговский сельсовет</t>
  </si>
  <si>
    <t>Реализация направления расходов основного мероприятия "Обеспечение своевременности и полноты  исполнения долговых обязательств"(обслуживание муниципального долга)</t>
  </si>
  <si>
    <t>99990</t>
  </si>
  <si>
    <t xml:space="preserve">                                                              Российской Федерации на 2025 год и на плановый период 2026 и 2027 годов </t>
  </si>
  <si>
    <t>РАСПРЕДЕЛЕНИЕ БЮДЖЕТНЫХ АССИГНОВАНИЙ ПО ЦЕЛЕВЫМ СТАТЬЯМ (МУНИЦИПАЛЬНЫМ ПРОГРАММАМ СЕЛЬСКОГО ПОСЕЛЕНИЯ БЕРЕЗНЯГОВСКИЙ  СЕЛЬСОВЕТ УСМАНСКОГО МУНИЦИПАЛЬНОГО РАЙОНА ЛИПЕЦКОЙ ОБЛАСТИ РОССИЙСКОЙ ФЕДЕАРЦИИ И НЕПРОГРАММНЫМ НАПРАВЛЕНИЯМ ДЕЯТЕЛЬНОСТИ), ГРУППАМ ВИДОВ РАСХОДОВ, РАЗДЕЛАМ, ПОДРАЗДЕЛАМ  КЛАССИФИКАЦИИ РАСХОДОВ БЮДЖЕТОВ РОССИЙСКОЙ ФЕДЕРАЦИИ НА 2025 ГОД И НА ПЛАНОВЫЙ ПЕРИОД 2026 И 2027 ГОДОВ</t>
  </si>
  <si>
    <t xml:space="preserve"> 2027 год</t>
  </si>
  <si>
    <t xml:space="preserve">2026 и 2027 годов </t>
  </si>
  <si>
    <t xml:space="preserve">                                                              Российской Федерации на 2025 год и на плановый период </t>
  </si>
  <si>
    <t xml:space="preserve"> РОССИЙСКОЙ ФЕДЕРАЦИИ НА 2025 ГОД И НА ПЛАНОВЫЙ ПЕРИОД 2026 И 2027 ГОДОВ</t>
  </si>
  <si>
    <t xml:space="preserve"> БЮДЖЕТА  СЕЛЬСКОГО ПОСЕЛЕНИЯ  БЕРЕЗНЯГОВСКИЙ СЕЛЬСОВЕТ УСМАНСКОГО МУНИЦИПАЛЬНОГО РАЙОНА ЛИПЕЦКОЙ ОБЛАСТИ РОССИЙСКОЙ ФЕДЕРАЦИИ НА 2025 ГОД И НА ПЛАНОВЫЙ ПЕРИОД 2026 И 2027 ГОДОВ</t>
  </si>
  <si>
    <t>2027 год</t>
  </si>
  <si>
    <r>
      <t xml:space="preserve">      </t>
    </r>
    <r>
      <rPr>
        <b/>
        <sz val="12"/>
        <color rgb="FF0D0D0D"/>
        <rFont val="Times New Roman"/>
        <family val="1"/>
        <charset val="204"/>
      </rPr>
      <t>Распределение бюджетных ассигнований по разделам и подразделам классификации расходов бюджетов Российской Федерации на 2025 год и на плановый период 2026 и 2027 годов</t>
    </r>
  </si>
  <si>
    <t>РОССИЙСКОЙ ФЕДЕРАЦИИ НА 2025 ГОД</t>
  </si>
  <si>
    <t xml:space="preserve">  НА ПЛАНОВЫЙ ПЕРИОД 2026 И 2027 ГОДОВ</t>
  </si>
  <si>
    <t>Объем плановых назначений бюджета сельского поселения Березняговский сельсовет Усманского муниципального района Липецкой области Российской Федерации по видам доходов на 2025 год и плановый период 2026 и 2027 годов</t>
  </si>
  <si>
    <t>07</t>
  </si>
  <si>
    <t>Обеспечение выборов и референдумов</t>
  </si>
  <si>
    <t>Обеспечение проведение выборов и референдумов</t>
  </si>
  <si>
    <t>Проведение выборов в представительные органы местного самоуправления сельского поселения</t>
  </si>
  <si>
    <t>99 9 00 00070</t>
  </si>
  <si>
    <t>Обеспечение проведения выборов и референдумов</t>
  </si>
  <si>
    <t>00070</t>
  </si>
  <si>
    <t>Обеспечение проведения выборов и референдумов                       (Иные бюджетные ассигнования)</t>
  </si>
  <si>
    <t>Условно утвержденные расходы                                                    (Иные бюджетные ассигнования)</t>
  </si>
  <si>
    <t>01 3 01 9Д001</t>
  </si>
  <si>
    <t>9Д001</t>
  </si>
  <si>
    <r>
      <t>Основное мероприятие "Реализация мер по развитию сферы культуры и искусства в сельском поселении</t>
    </r>
    <r>
      <rPr>
        <sz val="12"/>
        <color rgb="FF000000"/>
        <rFont val="Times New Roman"/>
        <family val="1"/>
        <charset val="204"/>
      </rPr>
      <t xml:space="preserve"> Березняговский </t>
    </r>
    <r>
      <rPr>
        <sz val="12"/>
        <color theme="1"/>
        <rFont val="Times New Roman"/>
        <family val="1"/>
        <charset val="204"/>
      </rPr>
      <t>сельсовет"</t>
    </r>
  </si>
  <si>
    <t>Муниципальная программа сельского поселения Березняговский сельсовет «Устойчивое развитие сельской территории сельского поселения Березняговский сельсовет"</t>
  </si>
  <si>
    <t>Обеспечение деятельности финансовых,налоговых и таможенных органов и органов финансового (финансово-бюджетного) надзора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</si>
  <si>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</si>
  <si>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Осуществление первичного воинского учета органами местного самоуправления поселений, муниципальных и городских округов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</si>
  <si>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 (закупка товаров, работ и услуг для государственных (муниципальных) нужд)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</si>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</sst>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#,##0.00\ _₽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D0D0D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D0D0D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D0D0D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9" fontId="24" fillId="0" borderId="18">
      <alignment horizontal="center"/>
    </xf>
  </cellStyleXfs>
  <cellXfs count="241">
    <xf numFmtId="0" fontId="0" fillId="0" borderId="0" xfId="0"/>
    <xf numFmtId="0" fontId="7" fillId="0" borderId="0" xfId="0" applyFont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shrinkToFit="1"/>
    </xf>
    <xf numFmtId="0" fontId="7" fillId="0" borderId="0" xfId="0" applyFont="1" applyAlignment="1">
      <alignment horizontal="right" vertical="center" shrinkToFit="1"/>
    </xf>
    <xf numFmtId="0" fontId="6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7" fillId="0" borderId="5" xfId="0" applyFont="1" applyBorder="1" applyAlignment="1">
      <alignment vertical="center" wrapText="1" shrinkToFit="1"/>
    </xf>
    <xf numFmtId="2" fontId="0" fillId="0" borderId="0" xfId="0" applyNumberFormat="1" applyAlignment="1">
      <alignment shrinkToFit="1"/>
    </xf>
    <xf numFmtId="0" fontId="7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2" fontId="7" fillId="0" borderId="0" xfId="0" applyNumberFormat="1" applyFont="1"/>
    <xf numFmtId="2" fontId="0" fillId="0" borderId="0" xfId="0" applyNumberFormat="1"/>
    <xf numFmtId="2" fontId="7" fillId="0" borderId="0" xfId="1" applyNumberFormat="1" applyFont="1"/>
    <xf numFmtId="2" fontId="0" fillId="0" borderId="0" xfId="1" applyNumberFormat="1" applyFont="1"/>
    <xf numFmtId="2" fontId="7" fillId="0" borderId="0" xfId="1" applyNumberFormat="1" applyFont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vertical="center" wrapText="1" shrinkToFit="1"/>
    </xf>
    <xf numFmtId="0" fontId="10" fillId="0" borderId="5" xfId="0" applyFont="1" applyBorder="1" applyAlignment="1">
      <alignment vertical="center" wrapText="1" shrinkToFit="1"/>
    </xf>
    <xf numFmtId="0" fontId="12" fillId="0" borderId="5" xfId="0" applyFont="1" applyBorder="1" applyAlignment="1">
      <alignment vertical="center" wrapText="1" shrinkToFit="1"/>
    </xf>
    <xf numFmtId="0" fontId="7" fillId="0" borderId="5" xfId="0" applyFont="1" applyBorder="1" applyAlignment="1">
      <alignment vertical="center" wrapText="1" shrinkToFit="1"/>
    </xf>
    <xf numFmtId="0" fontId="16" fillId="0" borderId="0" xfId="0" applyFont="1" applyAlignment="1">
      <alignment horizontal="right" vertical="center" shrinkToFit="1"/>
    </xf>
    <xf numFmtId="0" fontId="3" fillId="0" borderId="0" xfId="0" applyFont="1" applyAlignment="1">
      <alignment vertical="center" wrapText="1" shrinkToFit="1"/>
    </xf>
    <xf numFmtId="0" fontId="7" fillId="0" borderId="0" xfId="0" applyFont="1" applyAlignment="1">
      <alignment horizontal="right" vertical="center" wrapText="1" shrinkToFit="1"/>
    </xf>
    <xf numFmtId="0" fontId="11" fillId="0" borderId="3" xfId="0" applyFont="1" applyBorder="1" applyAlignment="1">
      <alignment horizontal="center" vertical="center" wrapText="1"/>
    </xf>
    <xf numFmtId="0" fontId="17" fillId="0" borderId="0" xfId="0" applyNumberFormat="1" applyFont="1" applyAlignment="1">
      <alignment wrapText="1"/>
    </xf>
    <xf numFmtId="49" fontId="17" fillId="0" borderId="0" xfId="0" applyNumberFormat="1" applyFont="1"/>
    <xf numFmtId="49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7" fillId="0" borderId="0" xfId="0" applyFont="1"/>
    <xf numFmtId="0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7" fillId="0" borderId="0" xfId="0" applyFont="1" applyAlignment="1">
      <alignment horizontal="right" wrapText="1"/>
    </xf>
    <xf numFmtId="0" fontId="9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49" fontId="9" fillId="0" borderId="5" xfId="0" applyNumberFormat="1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9" xfId="0" applyNumberFormat="1" applyFont="1" applyBorder="1" applyAlignment="1">
      <alignment wrapText="1"/>
    </xf>
    <xf numFmtId="49" fontId="9" fillId="0" borderId="5" xfId="0" applyNumberFormat="1" applyFont="1" applyBorder="1" applyAlignment="1">
      <alignment horizontal="center" wrapText="1"/>
    </xf>
    <xf numFmtId="49" fontId="17" fillId="0" borderId="5" xfId="0" applyNumberFormat="1" applyFont="1" applyBorder="1" applyAlignment="1">
      <alignment horizontal="center" wrapText="1"/>
    </xf>
    <xf numFmtId="165" fontId="9" fillId="2" borderId="5" xfId="0" applyNumberFormat="1" applyFont="1" applyFill="1" applyBorder="1" applyAlignment="1">
      <alignment horizontal="center" wrapText="1"/>
    </xf>
    <xf numFmtId="0" fontId="17" fillId="0" borderId="10" xfId="0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9" fillId="0" borderId="5" xfId="0" applyFont="1" applyBorder="1"/>
    <xf numFmtId="0" fontId="9" fillId="0" borderId="0" xfId="0" applyFont="1"/>
    <xf numFmtId="0" fontId="17" fillId="0" borderId="9" xfId="0" applyNumberFormat="1" applyFont="1" applyBorder="1" applyAlignment="1">
      <alignment wrapText="1"/>
    </xf>
    <xf numFmtId="165" fontId="17" fillId="2" borderId="5" xfId="0" applyNumberFormat="1" applyFont="1" applyFill="1" applyBorder="1" applyAlignment="1">
      <alignment horizontal="center" wrapText="1"/>
    </xf>
    <xf numFmtId="0" fontId="9" fillId="0" borderId="10" xfId="0" applyFont="1" applyBorder="1" applyAlignment="1">
      <alignment wrapText="1"/>
    </xf>
    <xf numFmtId="0" fontId="17" fillId="2" borderId="10" xfId="0" applyFont="1" applyFill="1" applyBorder="1" applyAlignment="1">
      <alignment wrapText="1"/>
    </xf>
    <xf numFmtId="0" fontId="9" fillId="2" borderId="9" xfId="0" applyNumberFormat="1" applyFont="1" applyFill="1" applyBorder="1" applyAlignment="1">
      <alignment wrapText="1"/>
    </xf>
    <xf numFmtId="49" fontId="9" fillId="2" borderId="5" xfId="0" applyNumberFormat="1" applyFont="1" applyFill="1" applyBorder="1" applyAlignment="1">
      <alignment horizontal="center" wrapText="1"/>
    </xf>
    <xf numFmtId="49" fontId="9" fillId="2" borderId="5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5" fontId="9" fillId="2" borderId="5" xfId="0" applyNumberFormat="1" applyFont="1" applyFill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9" fillId="0" borderId="9" xfId="0" applyFont="1" applyBorder="1" applyAlignment="1">
      <alignment horizontal="justify" vertical="distributed"/>
    </xf>
    <xf numFmtId="49" fontId="17" fillId="0" borderId="5" xfId="0" applyNumberFormat="1" applyFont="1" applyBorder="1" applyAlignment="1">
      <alignment horizontal="center"/>
    </xf>
    <xf numFmtId="49" fontId="17" fillId="0" borderId="5" xfId="0" applyNumberFormat="1" applyFont="1" applyBorder="1"/>
    <xf numFmtId="0" fontId="19" fillId="0" borderId="9" xfId="0" applyFont="1" applyBorder="1" applyAlignment="1">
      <alignment horizontal="justify" vertical="top"/>
    </xf>
    <xf numFmtId="49" fontId="9" fillId="0" borderId="5" xfId="0" applyNumberFormat="1" applyFont="1" applyBorder="1" applyAlignment="1">
      <alignment horizontal="center" vertical="center"/>
    </xf>
    <xf numFmtId="165" fontId="17" fillId="2" borderId="5" xfId="0" applyNumberFormat="1" applyFont="1" applyFill="1" applyBorder="1" applyAlignment="1">
      <alignment horizontal="center"/>
    </xf>
    <xf numFmtId="49" fontId="9" fillId="0" borderId="5" xfId="0" applyNumberFormat="1" applyFont="1" applyBorder="1"/>
    <xf numFmtId="165" fontId="11" fillId="2" borderId="5" xfId="0" applyNumberFormat="1" applyFont="1" applyFill="1" applyBorder="1" applyAlignment="1">
      <alignment horizontal="center"/>
    </xf>
    <xf numFmtId="49" fontId="17" fillId="0" borderId="5" xfId="0" applyNumberFormat="1" applyFont="1" applyBorder="1" applyAlignment="1">
      <alignment horizontal="center" vertical="center"/>
    </xf>
    <xf numFmtId="165" fontId="17" fillId="2" borderId="5" xfId="0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0" fontId="9" fillId="0" borderId="11" xfId="0" applyNumberFormat="1" applyFont="1" applyBorder="1" applyAlignment="1">
      <alignment wrapText="1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/>
    <xf numFmtId="165" fontId="9" fillId="2" borderId="12" xfId="0" applyNumberFormat="1" applyFont="1" applyFill="1" applyBorder="1" applyAlignment="1">
      <alignment horizontal="center"/>
    </xf>
    <xf numFmtId="0" fontId="17" fillId="0" borderId="13" xfId="0" applyFont="1" applyBorder="1" applyAlignment="1">
      <alignment wrapText="1"/>
    </xf>
    <xf numFmtId="0" fontId="17" fillId="0" borderId="0" xfId="0" applyNumberFormat="1" applyFont="1" applyAlignment="1"/>
    <xf numFmtId="0" fontId="1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15" xfId="0" applyFont="1" applyFill="1" applyBorder="1" applyAlignment="1">
      <alignment horizontal="center" vertical="top" wrapText="1"/>
    </xf>
    <xf numFmtId="165" fontId="9" fillId="0" borderId="5" xfId="0" applyNumberFormat="1" applyFont="1" applyFill="1" applyBorder="1" applyAlignment="1">
      <alignment horizontal="center" wrapText="1"/>
    </xf>
    <xf numFmtId="165" fontId="17" fillId="0" borderId="5" xfId="0" applyNumberFormat="1" applyFont="1" applyFill="1" applyBorder="1" applyAlignment="1">
      <alignment horizontal="center" wrapText="1"/>
    </xf>
    <xf numFmtId="165" fontId="9" fillId="0" borderId="5" xfId="0" applyNumberFormat="1" applyFont="1" applyFill="1" applyBorder="1" applyAlignment="1">
      <alignment horizontal="center"/>
    </xf>
    <xf numFmtId="165" fontId="17" fillId="0" borderId="5" xfId="0" applyNumberFormat="1" applyFont="1" applyFill="1" applyBorder="1" applyAlignment="1">
      <alignment horizontal="center"/>
    </xf>
    <xf numFmtId="165" fontId="11" fillId="0" borderId="5" xfId="0" applyNumberFormat="1" applyFont="1" applyFill="1" applyBorder="1" applyAlignment="1">
      <alignment horizontal="center"/>
    </xf>
    <xf numFmtId="165" fontId="17" fillId="0" borderId="5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22" fillId="3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 indent="9"/>
    </xf>
    <xf numFmtId="0" fontId="10" fillId="3" borderId="5" xfId="0" applyFont="1" applyFill="1" applyBorder="1" applyAlignment="1">
      <alignment horizontal="left" vertical="center" wrapText="1" indent="12"/>
    </xf>
    <xf numFmtId="0" fontId="10" fillId="3" borderId="5" xfId="0" applyFont="1" applyFill="1" applyBorder="1" applyAlignment="1">
      <alignment horizontal="left" vertical="center" wrapText="1" indent="5"/>
    </xf>
    <xf numFmtId="0" fontId="7" fillId="3" borderId="5" xfId="0" applyFont="1" applyFill="1" applyBorder="1" applyAlignment="1">
      <alignment horizontal="left" vertical="center" wrapText="1" indent="5"/>
    </xf>
    <xf numFmtId="49" fontId="6" fillId="0" borderId="5" xfId="0" applyNumberFormat="1" applyFont="1" applyBorder="1" applyAlignment="1">
      <alignment horizontal="center" vertical="top"/>
    </xf>
    <xf numFmtId="0" fontId="6" fillId="3" borderId="5" xfId="0" applyFont="1" applyFill="1" applyBorder="1" applyAlignment="1">
      <alignment horizontal="justify" vertical="center" wrapText="1"/>
    </xf>
    <xf numFmtId="164" fontId="6" fillId="3" borderId="5" xfId="1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justify" vertical="center" wrapText="1"/>
    </xf>
    <xf numFmtId="49" fontId="12" fillId="3" borderId="5" xfId="0" applyNumberFormat="1" applyFont="1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center" vertical="top" wrapText="1"/>
    </xf>
    <xf numFmtId="164" fontId="6" fillId="0" borderId="5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 shrinkToFit="1"/>
    </xf>
    <xf numFmtId="49" fontId="6" fillId="0" borderId="5" xfId="0" applyNumberFormat="1" applyFont="1" applyBorder="1" applyAlignment="1">
      <alignment horizontal="center" vertical="center" wrapText="1" shrinkToFit="1"/>
    </xf>
    <xf numFmtId="49" fontId="7" fillId="0" borderId="5" xfId="0" applyNumberFormat="1" applyFont="1" applyBorder="1" applyAlignment="1">
      <alignment horizontal="center" vertical="center" wrapText="1" shrinkToFi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/>
    <xf numFmtId="2" fontId="14" fillId="0" borderId="0" xfId="1" applyNumberFormat="1" applyFont="1" applyAlignment="1">
      <alignment vertical="center"/>
    </xf>
    <xf numFmtId="0" fontId="7" fillId="0" borderId="0" xfId="0" applyFont="1" applyAlignment="1">
      <alignment shrinkToFi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 shrinkToFit="1"/>
    </xf>
    <xf numFmtId="0" fontId="7" fillId="0" borderId="5" xfId="0" applyFont="1" applyBorder="1" applyAlignment="1">
      <alignment vertical="center" wrapText="1" shrinkToFi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 shrinkToFit="1"/>
    </xf>
    <xf numFmtId="0" fontId="10" fillId="0" borderId="5" xfId="0" applyFont="1" applyBorder="1" applyAlignment="1">
      <alignment vertical="center" wrapText="1" shrinkToFit="1"/>
    </xf>
    <xf numFmtId="0" fontId="12" fillId="0" borderId="5" xfId="0" applyFont="1" applyBorder="1" applyAlignment="1">
      <alignment vertical="center" wrapText="1" shrinkToFit="1"/>
    </xf>
    <xf numFmtId="0" fontId="7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vertical="center" wrapText="1" shrinkToFi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 shrinkToFit="1"/>
    </xf>
    <xf numFmtId="0" fontId="12" fillId="0" borderId="5" xfId="0" applyFont="1" applyBorder="1" applyAlignment="1">
      <alignment vertical="center" wrapText="1" shrinkToFit="1"/>
    </xf>
    <xf numFmtId="0" fontId="7" fillId="0" borderId="5" xfId="0" applyFont="1" applyBorder="1" applyAlignment="1">
      <alignment vertical="center" wrapText="1" shrinkToFit="1"/>
    </xf>
    <xf numFmtId="0" fontId="12" fillId="0" borderId="5" xfId="0" applyFont="1" applyBorder="1" applyAlignment="1">
      <alignment vertical="center" wrapText="1" shrinkToFit="1"/>
    </xf>
    <xf numFmtId="0" fontId="10" fillId="0" borderId="5" xfId="0" applyFont="1" applyBorder="1" applyAlignment="1">
      <alignment vertical="center" wrapText="1" shrinkToFit="1"/>
    </xf>
    <xf numFmtId="164" fontId="6" fillId="3" borderId="5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164" fontId="6" fillId="0" borderId="10" xfId="1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right" vertical="center" wrapText="1" shrinkToFit="1"/>
    </xf>
    <xf numFmtId="0" fontId="0" fillId="0" borderId="0" xfId="0" applyBorder="1" applyAlignment="1">
      <alignment shrinkToFit="1"/>
    </xf>
    <xf numFmtId="164" fontId="6" fillId="0" borderId="3" xfId="1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 shrinkToFit="1"/>
    </xf>
    <xf numFmtId="49" fontId="6" fillId="0" borderId="5" xfId="0" applyNumberFormat="1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164" fontId="6" fillId="3" borderId="5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shrinkToFit="1"/>
    </xf>
    <xf numFmtId="164" fontId="6" fillId="0" borderId="5" xfId="1" applyNumberFormat="1" applyFont="1" applyBorder="1" applyAlignment="1">
      <alignment horizontal="center" vertical="center" wrapText="1" shrinkToFit="1"/>
    </xf>
    <xf numFmtId="164" fontId="7" fillId="0" borderId="5" xfId="1" applyNumberFormat="1" applyFont="1" applyBorder="1" applyAlignment="1">
      <alignment horizontal="center" vertical="center" wrapText="1" shrinkToFit="1"/>
    </xf>
    <xf numFmtId="43" fontId="6" fillId="0" borderId="12" xfId="1" applyFont="1" applyBorder="1" applyAlignment="1">
      <alignment vertical="center" wrapText="1"/>
    </xf>
    <xf numFmtId="43" fontId="6" fillId="0" borderId="13" xfId="1" applyFont="1" applyBorder="1" applyAlignment="1">
      <alignment vertical="center" wrapText="1"/>
    </xf>
    <xf numFmtId="164" fontId="6" fillId="3" borderId="5" xfId="1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6" fillId="3" borderId="0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 shrinkToFit="1"/>
    </xf>
    <xf numFmtId="0" fontId="6" fillId="0" borderId="5" xfId="0" applyFont="1" applyBorder="1" applyAlignment="1">
      <alignment vertical="center" wrapText="1" shrinkToFit="1"/>
    </xf>
    <xf numFmtId="49" fontId="6" fillId="0" borderId="5" xfId="0" applyNumberFormat="1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164" fontId="6" fillId="0" borderId="5" xfId="1" applyNumberFormat="1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9" fillId="0" borderId="6" xfId="0" applyNumberFormat="1" applyFont="1" applyBorder="1" applyAlignment="1">
      <alignment horizontal="center" vertical="top" wrapText="1"/>
    </xf>
    <xf numFmtId="0" fontId="9" fillId="0" borderId="9" xfId="0" applyNumberFormat="1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/>
    </xf>
    <xf numFmtId="0" fontId="17" fillId="0" borderId="0" xfId="0" applyNumberFormat="1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49" fontId="7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164" fontId="6" fillId="3" borderId="5" xfId="1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justify" vertical="center" wrapText="1"/>
    </xf>
    <xf numFmtId="49" fontId="7" fillId="3" borderId="5" xfId="0" applyNumberFormat="1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justify" vertical="center" wrapText="1"/>
    </xf>
    <xf numFmtId="164" fontId="7" fillId="3" borderId="5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 shrinkToFit="1"/>
    </xf>
    <xf numFmtId="2" fontId="7" fillId="0" borderId="0" xfId="0" applyNumberFormat="1" applyFont="1" applyAlignment="1">
      <alignment horizontal="right" vertical="center" wrapText="1"/>
    </xf>
    <xf numFmtId="2" fontId="0" fillId="0" borderId="0" xfId="0" applyNumberFormat="1" applyAlignment="1">
      <alignment wrapText="1"/>
    </xf>
    <xf numFmtId="0" fontId="0" fillId="0" borderId="0" xfId="0" applyAlignment="1">
      <alignment horizontal="center" shrinkToFit="1"/>
    </xf>
    <xf numFmtId="0" fontId="6" fillId="0" borderId="0" xfId="0" applyFont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7" fillId="0" borderId="5" xfId="0" applyFont="1" applyBorder="1" applyAlignment="1">
      <alignment vertical="center" wrapText="1" shrinkToFit="1"/>
    </xf>
    <xf numFmtId="49" fontId="7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shrinkToFit="1"/>
    </xf>
    <xf numFmtId="2" fontId="7" fillId="0" borderId="0" xfId="1" applyNumberFormat="1" applyFont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6" fillId="0" borderId="5" xfId="0" applyFont="1" applyBorder="1" applyAlignment="1">
      <alignment vertical="center" wrapText="1" shrinkToFit="1"/>
    </xf>
    <xf numFmtId="49" fontId="6" fillId="0" borderId="5" xfId="0" applyNumberFormat="1" applyFont="1" applyBorder="1" applyAlignment="1">
      <alignment horizontal="center" vertical="center" wrapText="1" shrinkToFit="1"/>
    </xf>
    <xf numFmtId="49" fontId="7" fillId="0" borderId="5" xfId="0" applyNumberFormat="1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164" fontId="6" fillId="0" borderId="5" xfId="1" applyNumberFormat="1" applyFont="1" applyBorder="1" applyAlignment="1">
      <alignment horizontal="center" vertical="center" wrapText="1" shrinkToFit="1"/>
    </xf>
    <xf numFmtId="164" fontId="7" fillId="0" borderId="5" xfId="1" applyNumberFormat="1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vertical="center" wrapText="1" shrinkToFit="1"/>
    </xf>
    <xf numFmtId="0" fontId="10" fillId="0" borderId="5" xfId="0" applyFont="1" applyBorder="1" applyAlignment="1">
      <alignment vertical="center" wrapText="1" shrinkToFit="1"/>
    </xf>
    <xf numFmtId="49" fontId="7" fillId="0" borderId="15" xfId="0" applyNumberFormat="1" applyFont="1" applyBorder="1" applyAlignment="1">
      <alignment horizontal="center" vertical="center" wrapText="1" shrinkToFit="1"/>
    </xf>
    <xf numFmtId="49" fontId="7" fillId="0" borderId="14" xfId="0" applyNumberFormat="1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xl41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topLeftCell="C1" workbookViewId="0">
      <selection activeCell="G60" sqref="G60"/>
    </sheetView>
  </sheetViews>
  <sheetFormatPr defaultColWidth="9.140625" defaultRowHeight="15.75" x14ac:dyDescent="0.25"/>
  <cols>
    <col min="1" max="1" width="27.42578125" style="37" customWidth="1"/>
    <col min="2" max="2" width="6.140625" style="38" customWidth="1"/>
    <col min="3" max="3" width="7.28515625" style="38" customWidth="1"/>
    <col min="4" max="4" width="14.42578125" style="38" customWidth="1"/>
    <col min="5" max="5" width="8.85546875" style="38" customWidth="1"/>
    <col min="6" max="6" width="8.7109375" style="39" customWidth="1"/>
    <col min="7" max="7" width="15.5703125" style="89" customWidth="1"/>
    <col min="8" max="9" width="15.5703125" style="40" customWidth="1"/>
    <col min="10" max="10" width="39.42578125" style="41" customWidth="1"/>
    <col min="11" max="11" width="14.42578125" style="42" customWidth="1"/>
    <col min="12" max="256" width="9.140625" style="42"/>
    <col min="257" max="257" width="27.42578125" style="42" customWidth="1"/>
    <col min="258" max="258" width="6.140625" style="42" customWidth="1"/>
    <col min="259" max="259" width="7.28515625" style="42" customWidth="1"/>
    <col min="260" max="260" width="14.42578125" style="42" customWidth="1"/>
    <col min="261" max="261" width="8.85546875" style="42" customWidth="1"/>
    <col min="262" max="262" width="8.7109375" style="42" customWidth="1"/>
    <col min="263" max="265" width="15.5703125" style="42" customWidth="1"/>
    <col min="266" max="266" width="39.42578125" style="42" customWidth="1"/>
    <col min="267" max="267" width="14.42578125" style="42" customWidth="1"/>
    <col min="268" max="512" width="9.140625" style="42"/>
    <col min="513" max="513" width="27.42578125" style="42" customWidth="1"/>
    <col min="514" max="514" width="6.140625" style="42" customWidth="1"/>
    <col min="515" max="515" width="7.28515625" style="42" customWidth="1"/>
    <col min="516" max="516" width="14.42578125" style="42" customWidth="1"/>
    <col min="517" max="517" width="8.85546875" style="42" customWidth="1"/>
    <col min="518" max="518" width="8.7109375" style="42" customWidth="1"/>
    <col min="519" max="521" width="15.5703125" style="42" customWidth="1"/>
    <col min="522" max="522" width="39.42578125" style="42" customWidth="1"/>
    <col min="523" max="523" width="14.42578125" style="42" customWidth="1"/>
    <col min="524" max="768" width="9.140625" style="42"/>
    <col min="769" max="769" width="27.42578125" style="42" customWidth="1"/>
    <col min="770" max="770" width="6.140625" style="42" customWidth="1"/>
    <col min="771" max="771" width="7.28515625" style="42" customWidth="1"/>
    <col min="772" max="772" width="14.42578125" style="42" customWidth="1"/>
    <col min="773" max="773" width="8.85546875" style="42" customWidth="1"/>
    <col min="774" max="774" width="8.7109375" style="42" customWidth="1"/>
    <col min="775" max="777" width="15.5703125" style="42" customWidth="1"/>
    <col min="778" max="778" width="39.42578125" style="42" customWidth="1"/>
    <col min="779" max="779" width="14.42578125" style="42" customWidth="1"/>
    <col min="780" max="1024" width="9.140625" style="42"/>
    <col min="1025" max="1025" width="27.42578125" style="42" customWidth="1"/>
    <col min="1026" max="1026" width="6.140625" style="42" customWidth="1"/>
    <col min="1027" max="1027" width="7.28515625" style="42" customWidth="1"/>
    <col min="1028" max="1028" width="14.42578125" style="42" customWidth="1"/>
    <col min="1029" max="1029" width="8.85546875" style="42" customWidth="1"/>
    <col min="1030" max="1030" width="8.7109375" style="42" customWidth="1"/>
    <col min="1031" max="1033" width="15.5703125" style="42" customWidth="1"/>
    <col min="1034" max="1034" width="39.42578125" style="42" customWidth="1"/>
    <col min="1035" max="1035" width="14.42578125" style="42" customWidth="1"/>
    <col min="1036" max="1280" width="9.140625" style="42"/>
    <col min="1281" max="1281" width="27.42578125" style="42" customWidth="1"/>
    <col min="1282" max="1282" width="6.140625" style="42" customWidth="1"/>
    <col min="1283" max="1283" width="7.28515625" style="42" customWidth="1"/>
    <col min="1284" max="1284" width="14.42578125" style="42" customWidth="1"/>
    <col min="1285" max="1285" width="8.85546875" style="42" customWidth="1"/>
    <col min="1286" max="1286" width="8.7109375" style="42" customWidth="1"/>
    <col min="1287" max="1289" width="15.5703125" style="42" customWidth="1"/>
    <col min="1290" max="1290" width="39.42578125" style="42" customWidth="1"/>
    <col min="1291" max="1291" width="14.42578125" style="42" customWidth="1"/>
    <col min="1292" max="1536" width="9.140625" style="42"/>
    <col min="1537" max="1537" width="27.42578125" style="42" customWidth="1"/>
    <col min="1538" max="1538" width="6.140625" style="42" customWidth="1"/>
    <col min="1539" max="1539" width="7.28515625" style="42" customWidth="1"/>
    <col min="1540" max="1540" width="14.42578125" style="42" customWidth="1"/>
    <col min="1541" max="1541" width="8.85546875" style="42" customWidth="1"/>
    <col min="1542" max="1542" width="8.7109375" style="42" customWidth="1"/>
    <col min="1543" max="1545" width="15.5703125" style="42" customWidth="1"/>
    <col min="1546" max="1546" width="39.42578125" style="42" customWidth="1"/>
    <col min="1547" max="1547" width="14.42578125" style="42" customWidth="1"/>
    <col min="1548" max="1792" width="9.140625" style="42"/>
    <col min="1793" max="1793" width="27.42578125" style="42" customWidth="1"/>
    <col min="1794" max="1794" width="6.140625" style="42" customWidth="1"/>
    <col min="1795" max="1795" width="7.28515625" style="42" customWidth="1"/>
    <col min="1796" max="1796" width="14.42578125" style="42" customWidth="1"/>
    <col min="1797" max="1797" width="8.85546875" style="42" customWidth="1"/>
    <col min="1798" max="1798" width="8.7109375" style="42" customWidth="1"/>
    <col min="1799" max="1801" width="15.5703125" style="42" customWidth="1"/>
    <col min="1802" max="1802" width="39.42578125" style="42" customWidth="1"/>
    <col min="1803" max="1803" width="14.42578125" style="42" customWidth="1"/>
    <col min="1804" max="2048" width="9.140625" style="42"/>
    <col min="2049" max="2049" width="27.42578125" style="42" customWidth="1"/>
    <col min="2050" max="2050" width="6.140625" style="42" customWidth="1"/>
    <col min="2051" max="2051" width="7.28515625" style="42" customWidth="1"/>
    <col min="2052" max="2052" width="14.42578125" style="42" customWidth="1"/>
    <col min="2053" max="2053" width="8.85546875" style="42" customWidth="1"/>
    <col min="2054" max="2054" width="8.7109375" style="42" customWidth="1"/>
    <col min="2055" max="2057" width="15.5703125" style="42" customWidth="1"/>
    <col min="2058" max="2058" width="39.42578125" style="42" customWidth="1"/>
    <col min="2059" max="2059" width="14.42578125" style="42" customWidth="1"/>
    <col min="2060" max="2304" width="9.140625" style="42"/>
    <col min="2305" max="2305" width="27.42578125" style="42" customWidth="1"/>
    <col min="2306" max="2306" width="6.140625" style="42" customWidth="1"/>
    <col min="2307" max="2307" width="7.28515625" style="42" customWidth="1"/>
    <col min="2308" max="2308" width="14.42578125" style="42" customWidth="1"/>
    <col min="2309" max="2309" width="8.85546875" style="42" customWidth="1"/>
    <col min="2310" max="2310" width="8.7109375" style="42" customWidth="1"/>
    <col min="2311" max="2313" width="15.5703125" style="42" customWidth="1"/>
    <col min="2314" max="2314" width="39.42578125" style="42" customWidth="1"/>
    <col min="2315" max="2315" width="14.42578125" style="42" customWidth="1"/>
    <col min="2316" max="2560" width="9.140625" style="42"/>
    <col min="2561" max="2561" width="27.42578125" style="42" customWidth="1"/>
    <col min="2562" max="2562" width="6.140625" style="42" customWidth="1"/>
    <col min="2563" max="2563" width="7.28515625" style="42" customWidth="1"/>
    <col min="2564" max="2564" width="14.42578125" style="42" customWidth="1"/>
    <col min="2565" max="2565" width="8.85546875" style="42" customWidth="1"/>
    <col min="2566" max="2566" width="8.7109375" style="42" customWidth="1"/>
    <col min="2567" max="2569" width="15.5703125" style="42" customWidth="1"/>
    <col min="2570" max="2570" width="39.42578125" style="42" customWidth="1"/>
    <col min="2571" max="2571" width="14.42578125" style="42" customWidth="1"/>
    <col min="2572" max="2816" width="9.140625" style="42"/>
    <col min="2817" max="2817" width="27.42578125" style="42" customWidth="1"/>
    <col min="2818" max="2818" width="6.140625" style="42" customWidth="1"/>
    <col min="2819" max="2819" width="7.28515625" style="42" customWidth="1"/>
    <col min="2820" max="2820" width="14.42578125" style="42" customWidth="1"/>
    <col min="2821" max="2821" width="8.85546875" style="42" customWidth="1"/>
    <col min="2822" max="2822" width="8.7109375" style="42" customWidth="1"/>
    <col min="2823" max="2825" width="15.5703125" style="42" customWidth="1"/>
    <col min="2826" max="2826" width="39.42578125" style="42" customWidth="1"/>
    <col min="2827" max="2827" width="14.42578125" style="42" customWidth="1"/>
    <col min="2828" max="3072" width="9.140625" style="42"/>
    <col min="3073" max="3073" width="27.42578125" style="42" customWidth="1"/>
    <col min="3074" max="3074" width="6.140625" style="42" customWidth="1"/>
    <col min="3075" max="3075" width="7.28515625" style="42" customWidth="1"/>
    <col min="3076" max="3076" width="14.42578125" style="42" customWidth="1"/>
    <col min="3077" max="3077" width="8.85546875" style="42" customWidth="1"/>
    <col min="3078" max="3078" width="8.7109375" style="42" customWidth="1"/>
    <col min="3079" max="3081" width="15.5703125" style="42" customWidth="1"/>
    <col min="3082" max="3082" width="39.42578125" style="42" customWidth="1"/>
    <col min="3083" max="3083" width="14.42578125" style="42" customWidth="1"/>
    <col min="3084" max="3328" width="9.140625" style="42"/>
    <col min="3329" max="3329" width="27.42578125" style="42" customWidth="1"/>
    <col min="3330" max="3330" width="6.140625" style="42" customWidth="1"/>
    <col min="3331" max="3331" width="7.28515625" style="42" customWidth="1"/>
    <col min="3332" max="3332" width="14.42578125" style="42" customWidth="1"/>
    <col min="3333" max="3333" width="8.85546875" style="42" customWidth="1"/>
    <col min="3334" max="3334" width="8.7109375" style="42" customWidth="1"/>
    <col min="3335" max="3337" width="15.5703125" style="42" customWidth="1"/>
    <col min="3338" max="3338" width="39.42578125" style="42" customWidth="1"/>
    <col min="3339" max="3339" width="14.42578125" style="42" customWidth="1"/>
    <col min="3340" max="3584" width="9.140625" style="42"/>
    <col min="3585" max="3585" width="27.42578125" style="42" customWidth="1"/>
    <col min="3586" max="3586" width="6.140625" style="42" customWidth="1"/>
    <col min="3587" max="3587" width="7.28515625" style="42" customWidth="1"/>
    <col min="3588" max="3588" width="14.42578125" style="42" customWidth="1"/>
    <col min="3589" max="3589" width="8.85546875" style="42" customWidth="1"/>
    <col min="3590" max="3590" width="8.7109375" style="42" customWidth="1"/>
    <col min="3591" max="3593" width="15.5703125" style="42" customWidth="1"/>
    <col min="3594" max="3594" width="39.42578125" style="42" customWidth="1"/>
    <col min="3595" max="3595" width="14.42578125" style="42" customWidth="1"/>
    <col min="3596" max="3840" width="9.140625" style="42"/>
    <col min="3841" max="3841" width="27.42578125" style="42" customWidth="1"/>
    <col min="3842" max="3842" width="6.140625" style="42" customWidth="1"/>
    <col min="3843" max="3843" width="7.28515625" style="42" customWidth="1"/>
    <col min="3844" max="3844" width="14.42578125" style="42" customWidth="1"/>
    <col min="3845" max="3845" width="8.85546875" style="42" customWidth="1"/>
    <col min="3846" max="3846" width="8.7109375" style="42" customWidth="1"/>
    <col min="3847" max="3849" width="15.5703125" style="42" customWidth="1"/>
    <col min="3850" max="3850" width="39.42578125" style="42" customWidth="1"/>
    <col min="3851" max="3851" width="14.42578125" style="42" customWidth="1"/>
    <col min="3852" max="4096" width="9.140625" style="42"/>
    <col min="4097" max="4097" width="27.42578125" style="42" customWidth="1"/>
    <col min="4098" max="4098" width="6.140625" style="42" customWidth="1"/>
    <col min="4099" max="4099" width="7.28515625" style="42" customWidth="1"/>
    <col min="4100" max="4100" width="14.42578125" style="42" customWidth="1"/>
    <col min="4101" max="4101" width="8.85546875" style="42" customWidth="1"/>
    <col min="4102" max="4102" width="8.7109375" style="42" customWidth="1"/>
    <col min="4103" max="4105" width="15.5703125" style="42" customWidth="1"/>
    <col min="4106" max="4106" width="39.42578125" style="42" customWidth="1"/>
    <col min="4107" max="4107" width="14.42578125" style="42" customWidth="1"/>
    <col min="4108" max="4352" width="9.140625" style="42"/>
    <col min="4353" max="4353" width="27.42578125" style="42" customWidth="1"/>
    <col min="4354" max="4354" width="6.140625" style="42" customWidth="1"/>
    <col min="4355" max="4355" width="7.28515625" style="42" customWidth="1"/>
    <col min="4356" max="4356" width="14.42578125" style="42" customWidth="1"/>
    <col min="4357" max="4357" width="8.85546875" style="42" customWidth="1"/>
    <col min="4358" max="4358" width="8.7109375" style="42" customWidth="1"/>
    <col min="4359" max="4361" width="15.5703125" style="42" customWidth="1"/>
    <col min="4362" max="4362" width="39.42578125" style="42" customWidth="1"/>
    <col min="4363" max="4363" width="14.42578125" style="42" customWidth="1"/>
    <col min="4364" max="4608" width="9.140625" style="42"/>
    <col min="4609" max="4609" width="27.42578125" style="42" customWidth="1"/>
    <col min="4610" max="4610" width="6.140625" style="42" customWidth="1"/>
    <col min="4611" max="4611" width="7.28515625" style="42" customWidth="1"/>
    <col min="4612" max="4612" width="14.42578125" style="42" customWidth="1"/>
    <col min="4613" max="4613" width="8.85546875" style="42" customWidth="1"/>
    <col min="4614" max="4614" width="8.7109375" style="42" customWidth="1"/>
    <col min="4615" max="4617" width="15.5703125" style="42" customWidth="1"/>
    <col min="4618" max="4618" width="39.42578125" style="42" customWidth="1"/>
    <col min="4619" max="4619" width="14.42578125" style="42" customWidth="1"/>
    <col min="4620" max="4864" width="9.140625" style="42"/>
    <col min="4865" max="4865" width="27.42578125" style="42" customWidth="1"/>
    <col min="4866" max="4866" width="6.140625" style="42" customWidth="1"/>
    <col min="4867" max="4867" width="7.28515625" style="42" customWidth="1"/>
    <col min="4868" max="4868" width="14.42578125" style="42" customWidth="1"/>
    <col min="4869" max="4869" width="8.85546875" style="42" customWidth="1"/>
    <col min="4870" max="4870" width="8.7109375" style="42" customWidth="1"/>
    <col min="4871" max="4873" width="15.5703125" style="42" customWidth="1"/>
    <col min="4874" max="4874" width="39.42578125" style="42" customWidth="1"/>
    <col min="4875" max="4875" width="14.42578125" style="42" customWidth="1"/>
    <col min="4876" max="5120" width="9.140625" style="42"/>
    <col min="5121" max="5121" width="27.42578125" style="42" customWidth="1"/>
    <col min="5122" max="5122" width="6.140625" style="42" customWidth="1"/>
    <col min="5123" max="5123" width="7.28515625" style="42" customWidth="1"/>
    <col min="5124" max="5124" width="14.42578125" style="42" customWidth="1"/>
    <col min="5125" max="5125" width="8.85546875" style="42" customWidth="1"/>
    <col min="5126" max="5126" width="8.7109375" style="42" customWidth="1"/>
    <col min="5127" max="5129" width="15.5703125" style="42" customWidth="1"/>
    <col min="5130" max="5130" width="39.42578125" style="42" customWidth="1"/>
    <col min="5131" max="5131" width="14.42578125" style="42" customWidth="1"/>
    <col min="5132" max="5376" width="9.140625" style="42"/>
    <col min="5377" max="5377" width="27.42578125" style="42" customWidth="1"/>
    <col min="5378" max="5378" width="6.140625" style="42" customWidth="1"/>
    <col min="5379" max="5379" width="7.28515625" style="42" customWidth="1"/>
    <col min="5380" max="5380" width="14.42578125" style="42" customWidth="1"/>
    <col min="5381" max="5381" width="8.85546875" style="42" customWidth="1"/>
    <col min="5382" max="5382" width="8.7109375" style="42" customWidth="1"/>
    <col min="5383" max="5385" width="15.5703125" style="42" customWidth="1"/>
    <col min="5386" max="5386" width="39.42578125" style="42" customWidth="1"/>
    <col min="5387" max="5387" width="14.42578125" style="42" customWidth="1"/>
    <col min="5388" max="5632" width="9.140625" style="42"/>
    <col min="5633" max="5633" width="27.42578125" style="42" customWidth="1"/>
    <col min="5634" max="5634" width="6.140625" style="42" customWidth="1"/>
    <col min="5635" max="5635" width="7.28515625" style="42" customWidth="1"/>
    <col min="5636" max="5636" width="14.42578125" style="42" customWidth="1"/>
    <col min="5637" max="5637" width="8.85546875" style="42" customWidth="1"/>
    <col min="5638" max="5638" width="8.7109375" style="42" customWidth="1"/>
    <col min="5639" max="5641" width="15.5703125" style="42" customWidth="1"/>
    <col min="5642" max="5642" width="39.42578125" style="42" customWidth="1"/>
    <col min="5643" max="5643" width="14.42578125" style="42" customWidth="1"/>
    <col min="5644" max="5888" width="9.140625" style="42"/>
    <col min="5889" max="5889" width="27.42578125" style="42" customWidth="1"/>
    <col min="5890" max="5890" width="6.140625" style="42" customWidth="1"/>
    <col min="5891" max="5891" width="7.28515625" style="42" customWidth="1"/>
    <col min="5892" max="5892" width="14.42578125" style="42" customWidth="1"/>
    <col min="5893" max="5893" width="8.85546875" style="42" customWidth="1"/>
    <col min="5894" max="5894" width="8.7109375" style="42" customWidth="1"/>
    <col min="5895" max="5897" width="15.5703125" style="42" customWidth="1"/>
    <col min="5898" max="5898" width="39.42578125" style="42" customWidth="1"/>
    <col min="5899" max="5899" width="14.42578125" style="42" customWidth="1"/>
    <col min="5900" max="6144" width="9.140625" style="42"/>
    <col min="6145" max="6145" width="27.42578125" style="42" customWidth="1"/>
    <col min="6146" max="6146" width="6.140625" style="42" customWidth="1"/>
    <col min="6147" max="6147" width="7.28515625" style="42" customWidth="1"/>
    <col min="6148" max="6148" width="14.42578125" style="42" customWidth="1"/>
    <col min="6149" max="6149" width="8.85546875" style="42" customWidth="1"/>
    <col min="6150" max="6150" width="8.7109375" style="42" customWidth="1"/>
    <col min="6151" max="6153" width="15.5703125" style="42" customWidth="1"/>
    <col min="6154" max="6154" width="39.42578125" style="42" customWidth="1"/>
    <col min="6155" max="6155" width="14.42578125" style="42" customWidth="1"/>
    <col min="6156" max="6400" width="9.140625" style="42"/>
    <col min="6401" max="6401" width="27.42578125" style="42" customWidth="1"/>
    <col min="6402" max="6402" width="6.140625" style="42" customWidth="1"/>
    <col min="6403" max="6403" width="7.28515625" style="42" customWidth="1"/>
    <col min="6404" max="6404" width="14.42578125" style="42" customWidth="1"/>
    <col min="6405" max="6405" width="8.85546875" style="42" customWidth="1"/>
    <col min="6406" max="6406" width="8.7109375" style="42" customWidth="1"/>
    <col min="6407" max="6409" width="15.5703125" style="42" customWidth="1"/>
    <col min="6410" max="6410" width="39.42578125" style="42" customWidth="1"/>
    <col min="6411" max="6411" width="14.42578125" style="42" customWidth="1"/>
    <col min="6412" max="6656" width="9.140625" style="42"/>
    <col min="6657" max="6657" width="27.42578125" style="42" customWidth="1"/>
    <col min="6658" max="6658" width="6.140625" style="42" customWidth="1"/>
    <col min="6659" max="6659" width="7.28515625" style="42" customWidth="1"/>
    <col min="6660" max="6660" width="14.42578125" style="42" customWidth="1"/>
    <col min="6661" max="6661" width="8.85546875" style="42" customWidth="1"/>
    <col min="6662" max="6662" width="8.7109375" style="42" customWidth="1"/>
    <col min="6663" max="6665" width="15.5703125" style="42" customWidth="1"/>
    <col min="6666" max="6666" width="39.42578125" style="42" customWidth="1"/>
    <col min="6667" max="6667" width="14.42578125" style="42" customWidth="1"/>
    <col min="6668" max="6912" width="9.140625" style="42"/>
    <col min="6913" max="6913" width="27.42578125" style="42" customWidth="1"/>
    <col min="6914" max="6914" width="6.140625" style="42" customWidth="1"/>
    <col min="6915" max="6915" width="7.28515625" style="42" customWidth="1"/>
    <col min="6916" max="6916" width="14.42578125" style="42" customWidth="1"/>
    <col min="6917" max="6917" width="8.85546875" style="42" customWidth="1"/>
    <col min="6918" max="6918" width="8.7109375" style="42" customWidth="1"/>
    <col min="6919" max="6921" width="15.5703125" style="42" customWidth="1"/>
    <col min="6922" max="6922" width="39.42578125" style="42" customWidth="1"/>
    <col min="6923" max="6923" width="14.42578125" style="42" customWidth="1"/>
    <col min="6924" max="7168" width="9.140625" style="42"/>
    <col min="7169" max="7169" width="27.42578125" style="42" customWidth="1"/>
    <col min="7170" max="7170" width="6.140625" style="42" customWidth="1"/>
    <col min="7171" max="7171" width="7.28515625" style="42" customWidth="1"/>
    <col min="7172" max="7172" width="14.42578125" style="42" customWidth="1"/>
    <col min="7173" max="7173" width="8.85546875" style="42" customWidth="1"/>
    <col min="7174" max="7174" width="8.7109375" style="42" customWidth="1"/>
    <col min="7175" max="7177" width="15.5703125" style="42" customWidth="1"/>
    <col min="7178" max="7178" width="39.42578125" style="42" customWidth="1"/>
    <col min="7179" max="7179" width="14.42578125" style="42" customWidth="1"/>
    <col min="7180" max="7424" width="9.140625" style="42"/>
    <col min="7425" max="7425" width="27.42578125" style="42" customWidth="1"/>
    <col min="7426" max="7426" width="6.140625" style="42" customWidth="1"/>
    <col min="7427" max="7427" width="7.28515625" style="42" customWidth="1"/>
    <col min="7428" max="7428" width="14.42578125" style="42" customWidth="1"/>
    <col min="7429" max="7429" width="8.85546875" style="42" customWidth="1"/>
    <col min="7430" max="7430" width="8.7109375" style="42" customWidth="1"/>
    <col min="7431" max="7433" width="15.5703125" style="42" customWidth="1"/>
    <col min="7434" max="7434" width="39.42578125" style="42" customWidth="1"/>
    <col min="7435" max="7435" width="14.42578125" style="42" customWidth="1"/>
    <col min="7436" max="7680" width="9.140625" style="42"/>
    <col min="7681" max="7681" width="27.42578125" style="42" customWidth="1"/>
    <col min="7682" max="7682" width="6.140625" style="42" customWidth="1"/>
    <col min="7683" max="7683" width="7.28515625" style="42" customWidth="1"/>
    <col min="7684" max="7684" width="14.42578125" style="42" customWidth="1"/>
    <col min="7685" max="7685" width="8.85546875" style="42" customWidth="1"/>
    <col min="7686" max="7686" width="8.7109375" style="42" customWidth="1"/>
    <col min="7687" max="7689" width="15.5703125" style="42" customWidth="1"/>
    <col min="7690" max="7690" width="39.42578125" style="42" customWidth="1"/>
    <col min="7691" max="7691" width="14.42578125" style="42" customWidth="1"/>
    <col min="7692" max="7936" width="9.140625" style="42"/>
    <col min="7937" max="7937" width="27.42578125" style="42" customWidth="1"/>
    <col min="7938" max="7938" width="6.140625" style="42" customWidth="1"/>
    <col min="7939" max="7939" width="7.28515625" style="42" customWidth="1"/>
    <col min="7940" max="7940" width="14.42578125" style="42" customWidth="1"/>
    <col min="7941" max="7941" width="8.85546875" style="42" customWidth="1"/>
    <col min="7942" max="7942" width="8.7109375" style="42" customWidth="1"/>
    <col min="7943" max="7945" width="15.5703125" style="42" customWidth="1"/>
    <col min="7946" max="7946" width="39.42578125" style="42" customWidth="1"/>
    <col min="7947" max="7947" width="14.42578125" style="42" customWidth="1"/>
    <col min="7948" max="8192" width="9.140625" style="42"/>
    <col min="8193" max="8193" width="27.42578125" style="42" customWidth="1"/>
    <col min="8194" max="8194" width="6.140625" style="42" customWidth="1"/>
    <col min="8195" max="8195" width="7.28515625" style="42" customWidth="1"/>
    <col min="8196" max="8196" width="14.42578125" style="42" customWidth="1"/>
    <col min="8197" max="8197" width="8.85546875" style="42" customWidth="1"/>
    <col min="8198" max="8198" width="8.7109375" style="42" customWidth="1"/>
    <col min="8199" max="8201" width="15.5703125" style="42" customWidth="1"/>
    <col min="8202" max="8202" width="39.42578125" style="42" customWidth="1"/>
    <col min="8203" max="8203" width="14.42578125" style="42" customWidth="1"/>
    <col min="8204" max="8448" width="9.140625" style="42"/>
    <col min="8449" max="8449" width="27.42578125" style="42" customWidth="1"/>
    <col min="8450" max="8450" width="6.140625" style="42" customWidth="1"/>
    <col min="8451" max="8451" width="7.28515625" style="42" customWidth="1"/>
    <col min="8452" max="8452" width="14.42578125" style="42" customWidth="1"/>
    <col min="8453" max="8453" width="8.85546875" style="42" customWidth="1"/>
    <col min="8454" max="8454" width="8.7109375" style="42" customWidth="1"/>
    <col min="8455" max="8457" width="15.5703125" style="42" customWidth="1"/>
    <col min="8458" max="8458" width="39.42578125" style="42" customWidth="1"/>
    <col min="8459" max="8459" width="14.42578125" style="42" customWidth="1"/>
    <col min="8460" max="8704" width="9.140625" style="42"/>
    <col min="8705" max="8705" width="27.42578125" style="42" customWidth="1"/>
    <col min="8706" max="8706" width="6.140625" style="42" customWidth="1"/>
    <col min="8707" max="8707" width="7.28515625" style="42" customWidth="1"/>
    <col min="8708" max="8708" width="14.42578125" style="42" customWidth="1"/>
    <col min="8709" max="8709" width="8.85546875" style="42" customWidth="1"/>
    <col min="8710" max="8710" width="8.7109375" style="42" customWidth="1"/>
    <col min="8711" max="8713" width="15.5703125" style="42" customWidth="1"/>
    <col min="8714" max="8714" width="39.42578125" style="42" customWidth="1"/>
    <col min="8715" max="8715" width="14.42578125" style="42" customWidth="1"/>
    <col min="8716" max="8960" width="9.140625" style="42"/>
    <col min="8961" max="8961" width="27.42578125" style="42" customWidth="1"/>
    <col min="8962" max="8962" width="6.140625" style="42" customWidth="1"/>
    <col min="8963" max="8963" width="7.28515625" style="42" customWidth="1"/>
    <col min="8964" max="8964" width="14.42578125" style="42" customWidth="1"/>
    <col min="8965" max="8965" width="8.85546875" style="42" customWidth="1"/>
    <col min="8966" max="8966" width="8.7109375" style="42" customWidth="1"/>
    <col min="8967" max="8969" width="15.5703125" style="42" customWidth="1"/>
    <col min="8970" max="8970" width="39.42578125" style="42" customWidth="1"/>
    <col min="8971" max="8971" width="14.42578125" style="42" customWidth="1"/>
    <col min="8972" max="9216" width="9.140625" style="42"/>
    <col min="9217" max="9217" width="27.42578125" style="42" customWidth="1"/>
    <col min="9218" max="9218" width="6.140625" style="42" customWidth="1"/>
    <col min="9219" max="9219" width="7.28515625" style="42" customWidth="1"/>
    <col min="9220" max="9220" width="14.42578125" style="42" customWidth="1"/>
    <col min="9221" max="9221" width="8.85546875" style="42" customWidth="1"/>
    <col min="9222" max="9222" width="8.7109375" style="42" customWidth="1"/>
    <col min="9223" max="9225" width="15.5703125" style="42" customWidth="1"/>
    <col min="9226" max="9226" width="39.42578125" style="42" customWidth="1"/>
    <col min="9227" max="9227" width="14.42578125" style="42" customWidth="1"/>
    <col min="9228" max="9472" width="9.140625" style="42"/>
    <col min="9473" max="9473" width="27.42578125" style="42" customWidth="1"/>
    <col min="9474" max="9474" width="6.140625" style="42" customWidth="1"/>
    <col min="9475" max="9475" width="7.28515625" style="42" customWidth="1"/>
    <col min="9476" max="9476" width="14.42578125" style="42" customWidth="1"/>
    <col min="9477" max="9477" width="8.85546875" style="42" customWidth="1"/>
    <col min="9478" max="9478" width="8.7109375" style="42" customWidth="1"/>
    <col min="9479" max="9481" width="15.5703125" style="42" customWidth="1"/>
    <col min="9482" max="9482" width="39.42578125" style="42" customWidth="1"/>
    <col min="9483" max="9483" width="14.42578125" style="42" customWidth="1"/>
    <col min="9484" max="9728" width="9.140625" style="42"/>
    <col min="9729" max="9729" width="27.42578125" style="42" customWidth="1"/>
    <col min="9730" max="9730" width="6.140625" style="42" customWidth="1"/>
    <col min="9731" max="9731" width="7.28515625" style="42" customWidth="1"/>
    <col min="9732" max="9732" width="14.42578125" style="42" customWidth="1"/>
    <col min="9733" max="9733" width="8.85546875" style="42" customWidth="1"/>
    <col min="9734" max="9734" width="8.7109375" style="42" customWidth="1"/>
    <col min="9735" max="9737" width="15.5703125" style="42" customWidth="1"/>
    <col min="9738" max="9738" width="39.42578125" style="42" customWidth="1"/>
    <col min="9739" max="9739" width="14.42578125" style="42" customWidth="1"/>
    <col min="9740" max="9984" width="9.140625" style="42"/>
    <col min="9985" max="9985" width="27.42578125" style="42" customWidth="1"/>
    <col min="9986" max="9986" width="6.140625" style="42" customWidth="1"/>
    <col min="9987" max="9987" width="7.28515625" style="42" customWidth="1"/>
    <col min="9988" max="9988" width="14.42578125" style="42" customWidth="1"/>
    <col min="9989" max="9989" width="8.85546875" style="42" customWidth="1"/>
    <col min="9990" max="9990" width="8.7109375" style="42" customWidth="1"/>
    <col min="9991" max="9993" width="15.5703125" style="42" customWidth="1"/>
    <col min="9994" max="9994" width="39.42578125" style="42" customWidth="1"/>
    <col min="9995" max="9995" width="14.42578125" style="42" customWidth="1"/>
    <col min="9996" max="10240" width="9.140625" style="42"/>
    <col min="10241" max="10241" width="27.42578125" style="42" customWidth="1"/>
    <col min="10242" max="10242" width="6.140625" style="42" customWidth="1"/>
    <col min="10243" max="10243" width="7.28515625" style="42" customWidth="1"/>
    <col min="10244" max="10244" width="14.42578125" style="42" customWidth="1"/>
    <col min="10245" max="10245" width="8.85546875" style="42" customWidth="1"/>
    <col min="10246" max="10246" width="8.7109375" style="42" customWidth="1"/>
    <col min="10247" max="10249" width="15.5703125" style="42" customWidth="1"/>
    <col min="10250" max="10250" width="39.42578125" style="42" customWidth="1"/>
    <col min="10251" max="10251" width="14.42578125" style="42" customWidth="1"/>
    <col min="10252" max="10496" width="9.140625" style="42"/>
    <col min="10497" max="10497" width="27.42578125" style="42" customWidth="1"/>
    <col min="10498" max="10498" width="6.140625" style="42" customWidth="1"/>
    <col min="10499" max="10499" width="7.28515625" style="42" customWidth="1"/>
    <col min="10500" max="10500" width="14.42578125" style="42" customWidth="1"/>
    <col min="10501" max="10501" width="8.85546875" style="42" customWidth="1"/>
    <col min="10502" max="10502" width="8.7109375" style="42" customWidth="1"/>
    <col min="10503" max="10505" width="15.5703125" style="42" customWidth="1"/>
    <col min="10506" max="10506" width="39.42578125" style="42" customWidth="1"/>
    <col min="10507" max="10507" width="14.42578125" style="42" customWidth="1"/>
    <col min="10508" max="10752" width="9.140625" style="42"/>
    <col min="10753" max="10753" width="27.42578125" style="42" customWidth="1"/>
    <col min="10754" max="10754" width="6.140625" style="42" customWidth="1"/>
    <col min="10755" max="10755" width="7.28515625" style="42" customWidth="1"/>
    <col min="10756" max="10756" width="14.42578125" style="42" customWidth="1"/>
    <col min="10757" max="10757" width="8.85546875" style="42" customWidth="1"/>
    <col min="10758" max="10758" width="8.7109375" style="42" customWidth="1"/>
    <col min="10759" max="10761" width="15.5703125" style="42" customWidth="1"/>
    <col min="10762" max="10762" width="39.42578125" style="42" customWidth="1"/>
    <col min="10763" max="10763" width="14.42578125" style="42" customWidth="1"/>
    <col min="10764" max="11008" width="9.140625" style="42"/>
    <col min="11009" max="11009" width="27.42578125" style="42" customWidth="1"/>
    <col min="11010" max="11010" width="6.140625" style="42" customWidth="1"/>
    <col min="11011" max="11011" width="7.28515625" style="42" customWidth="1"/>
    <col min="11012" max="11012" width="14.42578125" style="42" customWidth="1"/>
    <col min="11013" max="11013" width="8.85546875" style="42" customWidth="1"/>
    <col min="11014" max="11014" width="8.7109375" style="42" customWidth="1"/>
    <col min="11015" max="11017" width="15.5703125" style="42" customWidth="1"/>
    <col min="11018" max="11018" width="39.42578125" style="42" customWidth="1"/>
    <col min="11019" max="11019" width="14.42578125" style="42" customWidth="1"/>
    <col min="11020" max="11264" width="9.140625" style="42"/>
    <col min="11265" max="11265" width="27.42578125" style="42" customWidth="1"/>
    <col min="11266" max="11266" width="6.140625" style="42" customWidth="1"/>
    <col min="11267" max="11267" width="7.28515625" style="42" customWidth="1"/>
    <col min="11268" max="11268" width="14.42578125" style="42" customWidth="1"/>
    <col min="11269" max="11269" width="8.85546875" style="42" customWidth="1"/>
    <col min="11270" max="11270" width="8.7109375" style="42" customWidth="1"/>
    <col min="11271" max="11273" width="15.5703125" style="42" customWidth="1"/>
    <col min="11274" max="11274" width="39.42578125" style="42" customWidth="1"/>
    <col min="11275" max="11275" width="14.42578125" style="42" customWidth="1"/>
    <col min="11276" max="11520" width="9.140625" style="42"/>
    <col min="11521" max="11521" width="27.42578125" style="42" customWidth="1"/>
    <col min="11522" max="11522" width="6.140625" style="42" customWidth="1"/>
    <col min="11523" max="11523" width="7.28515625" style="42" customWidth="1"/>
    <col min="11524" max="11524" width="14.42578125" style="42" customWidth="1"/>
    <col min="11525" max="11525" width="8.85546875" style="42" customWidth="1"/>
    <col min="11526" max="11526" width="8.7109375" style="42" customWidth="1"/>
    <col min="11527" max="11529" width="15.5703125" style="42" customWidth="1"/>
    <col min="11530" max="11530" width="39.42578125" style="42" customWidth="1"/>
    <col min="11531" max="11531" width="14.42578125" style="42" customWidth="1"/>
    <col min="11532" max="11776" width="9.140625" style="42"/>
    <col min="11777" max="11777" width="27.42578125" style="42" customWidth="1"/>
    <col min="11778" max="11778" width="6.140625" style="42" customWidth="1"/>
    <col min="11779" max="11779" width="7.28515625" style="42" customWidth="1"/>
    <col min="11780" max="11780" width="14.42578125" style="42" customWidth="1"/>
    <col min="11781" max="11781" width="8.85546875" style="42" customWidth="1"/>
    <col min="11782" max="11782" width="8.7109375" style="42" customWidth="1"/>
    <col min="11783" max="11785" width="15.5703125" style="42" customWidth="1"/>
    <col min="11786" max="11786" width="39.42578125" style="42" customWidth="1"/>
    <col min="11787" max="11787" width="14.42578125" style="42" customWidth="1"/>
    <col min="11788" max="12032" width="9.140625" style="42"/>
    <col min="12033" max="12033" width="27.42578125" style="42" customWidth="1"/>
    <col min="12034" max="12034" width="6.140625" style="42" customWidth="1"/>
    <col min="12035" max="12035" width="7.28515625" style="42" customWidth="1"/>
    <col min="12036" max="12036" width="14.42578125" style="42" customWidth="1"/>
    <col min="12037" max="12037" width="8.85546875" style="42" customWidth="1"/>
    <col min="12038" max="12038" width="8.7109375" style="42" customWidth="1"/>
    <col min="12039" max="12041" width="15.5703125" style="42" customWidth="1"/>
    <col min="12042" max="12042" width="39.42578125" style="42" customWidth="1"/>
    <col min="12043" max="12043" width="14.42578125" style="42" customWidth="1"/>
    <col min="12044" max="12288" width="9.140625" style="42"/>
    <col min="12289" max="12289" width="27.42578125" style="42" customWidth="1"/>
    <col min="12290" max="12290" width="6.140625" style="42" customWidth="1"/>
    <col min="12291" max="12291" width="7.28515625" style="42" customWidth="1"/>
    <col min="12292" max="12292" width="14.42578125" style="42" customWidth="1"/>
    <col min="12293" max="12293" width="8.85546875" style="42" customWidth="1"/>
    <col min="12294" max="12294" width="8.7109375" style="42" customWidth="1"/>
    <col min="12295" max="12297" width="15.5703125" style="42" customWidth="1"/>
    <col min="12298" max="12298" width="39.42578125" style="42" customWidth="1"/>
    <col min="12299" max="12299" width="14.42578125" style="42" customWidth="1"/>
    <col min="12300" max="12544" width="9.140625" style="42"/>
    <col min="12545" max="12545" width="27.42578125" style="42" customWidth="1"/>
    <col min="12546" max="12546" width="6.140625" style="42" customWidth="1"/>
    <col min="12547" max="12547" width="7.28515625" style="42" customWidth="1"/>
    <col min="12548" max="12548" width="14.42578125" style="42" customWidth="1"/>
    <col min="12549" max="12549" width="8.85546875" style="42" customWidth="1"/>
    <col min="12550" max="12550" width="8.7109375" style="42" customWidth="1"/>
    <col min="12551" max="12553" width="15.5703125" style="42" customWidth="1"/>
    <col min="12554" max="12554" width="39.42578125" style="42" customWidth="1"/>
    <col min="12555" max="12555" width="14.42578125" style="42" customWidth="1"/>
    <col min="12556" max="12800" width="9.140625" style="42"/>
    <col min="12801" max="12801" width="27.42578125" style="42" customWidth="1"/>
    <col min="12802" max="12802" width="6.140625" style="42" customWidth="1"/>
    <col min="12803" max="12803" width="7.28515625" style="42" customWidth="1"/>
    <col min="12804" max="12804" width="14.42578125" style="42" customWidth="1"/>
    <col min="12805" max="12805" width="8.85546875" style="42" customWidth="1"/>
    <col min="12806" max="12806" width="8.7109375" style="42" customWidth="1"/>
    <col min="12807" max="12809" width="15.5703125" style="42" customWidth="1"/>
    <col min="12810" max="12810" width="39.42578125" style="42" customWidth="1"/>
    <col min="12811" max="12811" width="14.42578125" style="42" customWidth="1"/>
    <col min="12812" max="13056" width="9.140625" style="42"/>
    <col min="13057" max="13057" width="27.42578125" style="42" customWidth="1"/>
    <col min="13058" max="13058" width="6.140625" style="42" customWidth="1"/>
    <col min="13059" max="13059" width="7.28515625" style="42" customWidth="1"/>
    <col min="13060" max="13060" width="14.42578125" style="42" customWidth="1"/>
    <col min="13061" max="13061" width="8.85546875" style="42" customWidth="1"/>
    <col min="13062" max="13062" width="8.7109375" style="42" customWidth="1"/>
    <col min="13063" max="13065" width="15.5703125" style="42" customWidth="1"/>
    <col min="13066" max="13066" width="39.42578125" style="42" customWidth="1"/>
    <col min="13067" max="13067" width="14.42578125" style="42" customWidth="1"/>
    <col min="13068" max="13312" width="9.140625" style="42"/>
    <col min="13313" max="13313" width="27.42578125" style="42" customWidth="1"/>
    <col min="13314" max="13314" width="6.140625" style="42" customWidth="1"/>
    <col min="13315" max="13315" width="7.28515625" style="42" customWidth="1"/>
    <col min="13316" max="13316" width="14.42578125" style="42" customWidth="1"/>
    <col min="13317" max="13317" width="8.85546875" style="42" customWidth="1"/>
    <col min="13318" max="13318" width="8.7109375" style="42" customWidth="1"/>
    <col min="13319" max="13321" width="15.5703125" style="42" customWidth="1"/>
    <col min="13322" max="13322" width="39.42578125" style="42" customWidth="1"/>
    <col min="13323" max="13323" width="14.42578125" style="42" customWidth="1"/>
    <col min="13324" max="13568" width="9.140625" style="42"/>
    <col min="13569" max="13569" width="27.42578125" style="42" customWidth="1"/>
    <col min="13570" max="13570" width="6.140625" style="42" customWidth="1"/>
    <col min="13571" max="13571" width="7.28515625" style="42" customWidth="1"/>
    <col min="13572" max="13572" width="14.42578125" style="42" customWidth="1"/>
    <col min="13573" max="13573" width="8.85546875" style="42" customWidth="1"/>
    <col min="13574" max="13574" width="8.7109375" style="42" customWidth="1"/>
    <col min="13575" max="13577" width="15.5703125" style="42" customWidth="1"/>
    <col min="13578" max="13578" width="39.42578125" style="42" customWidth="1"/>
    <col min="13579" max="13579" width="14.42578125" style="42" customWidth="1"/>
    <col min="13580" max="13824" width="9.140625" style="42"/>
    <col min="13825" max="13825" width="27.42578125" style="42" customWidth="1"/>
    <col min="13826" max="13826" width="6.140625" style="42" customWidth="1"/>
    <col min="13827" max="13827" width="7.28515625" style="42" customWidth="1"/>
    <col min="13828" max="13828" width="14.42578125" style="42" customWidth="1"/>
    <col min="13829" max="13829" width="8.85546875" style="42" customWidth="1"/>
    <col min="13830" max="13830" width="8.7109375" style="42" customWidth="1"/>
    <col min="13831" max="13833" width="15.5703125" style="42" customWidth="1"/>
    <col min="13834" max="13834" width="39.42578125" style="42" customWidth="1"/>
    <col min="13835" max="13835" width="14.42578125" style="42" customWidth="1"/>
    <col min="13836" max="14080" width="9.140625" style="42"/>
    <col min="14081" max="14081" width="27.42578125" style="42" customWidth="1"/>
    <col min="14082" max="14082" width="6.140625" style="42" customWidth="1"/>
    <col min="14083" max="14083" width="7.28515625" style="42" customWidth="1"/>
    <col min="14084" max="14084" width="14.42578125" style="42" customWidth="1"/>
    <col min="14085" max="14085" width="8.85546875" style="42" customWidth="1"/>
    <col min="14086" max="14086" width="8.7109375" style="42" customWidth="1"/>
    <col min="14087" max="14089" width="15.5703125" style="42" customWidth="1"/>
    <col min="14090" max="14090" width="39.42578125" style="42" customWidth="1"/>
    <col min="14091" max="14091" width="14.42578125" style="42" customWidth="1"/>
    <col min="14092" max="14336" width="9.140625" style="42"/>
    <col min="14337" max="14337" width="27.42578125" style="42" customWidth="1"/>
    <col min="14338" max="14338" width="6.140625" style="42" customWidth="1"/>
    <col min="14339" max="14339" width="7.28515625" style="42" customWidth="1"/>
    <col min="14340" max="14340" width="14.42578125" style="42" customWidth="1"/>
    <col min="14341" max="14341" width="8.85546875" style="42" customWidth="1"/>
    <col min="14342" max="14342" width="8.7109375" style="42" customWidth="1"/>
    <col min="14343" max="14345" width="15.5703125" style="42" customWidth="1"/>
    <col min="14346" max="14346" width="39.42578125" style="42" customWidth="1"/>
    <col min="14347" max="14347" width="14.42578125" style="42" customWidth="1"/>
    <col min="14348" max="14592" width="9.140625" style="42"/>
    <col min="14593" max="14593" width="27.42578125" style="42" customWidth="1"/>
    <col min="14594" max="14594" width="6.140625" style="42" customWidth="1"/>
    <col min="14595" max="14595" width="7.28515625" style="42" customWidth="1"/>
    <col min="14596" max="14596" width="14.42578125" style="42" customWidth="1"/>
    <col min="14597" max="14597" width="8.85546875" style="42" customWidth="1"/>
    <col min="14598" max="14598" width="8.7109375" style="42" customWidth="1"/>
    <col min="14599" max="14601" width="15.5703125" style="42" customWidth="1"/>
    <col min="14602" max="14602" width="39.42578125" style="42" customWidth="1"/>
    <col min="14603" max="14603" width="14.42578125" style="42" customWidth="1"/>
    <col min="14604" max="14848" width="9.140625" style="42"/>
    <col min="14849" max="14849" width="27.42578125" style="42" customWidth="1"/>
    <col min="14850" max="14850" width="6.140625" style="42" customWidth="1"/>
    <col min="14851" max="14851" width="7.28515625" style="42" customWidth="1"/>
    <col min="14852" max="14852" width="14.42578125" style="42" customWidth="1"/>
    <col min="14853" max="14853" width="8.85546875" style="42" customWidth="1"/>
    <col min="14854" max="14854" width="8.7109375" style="42" customWidth="1"/>
    <col min="14855" max="14857" width="15.5703125" style="42" customWidth="1"/>
    <col min="14858" max="14858" width="39.42578125" style="42" customWidth="1"/>
    <col min="14859" max="14859" width="14.42578125" style="42" customWidth="1"/>
    <col min="14860" max="15104" width="9.140625" style="42"/>
    <col min="15105" max="15105" width="27.42578125" style="42" customWidth="1"/>
    <col min="15106" max="15106" width="6.140625" style="42" customWidth="1"/>
    <col min="15107" max="15107" width="7.28515625" style="42" customWidth="1"/>
    <col min="15108" max="15108" width="14.42578125" style="42" customWidth="1"/>
    <col min="15109" max="15109" width="8.85546875" style="42" customWidth="1"/>
    <col min="15110" max="15110" width="8.7109375" style="42" customWidth="1"/>
    <col min="15111" max="15113" width="15.5703125" style="42" customWidth="1"/>
    <col min="15114" max="15114" width="39.42578125" style="42" customWidth="1"/>
    <col min="15115" max="15115" width="14.42578125" style="42" customWidth="1"/>
    <col min="15116" max="15360" width="9.140625" style="42"/>
    <col min="15361" max="15361" width="27.42578125" style="42" customWidth="1"/>
    <col min="15362" max="15362" width="6.140625" style="42" customWidth="1"/>
    <col min="15363" max="15363" width="7.28515625" style="42" customWidth="1"/>
    <col min="15364" max="15364" width="14.42578125" style="42" customWidth="1"/>
    <col min="15365" max="15365" width="8.85546875" style="42" customWidth="1"/>
    <col min="15366" max="15366" width="8.7109375" style="42" customWidth="1"/>
    <col min="15367" max="15369" width="15.5703125" style="42" customWidth="1"/>
    <col min="15370" max="15370" width="39.42578125" style="42" customWidth="1"/>
    <col min="15371" max="15371" width="14.42578125" style="42" customWidth="1"/>
    <col min="15372" max="15616" width="9.140625" style="42"/>
    <col min="15617" max="15617" width="27.42578125" style="42" customWidth="1"/>
    <col min="15618" max="15618" width="6.140625" style="42" customWidth="1"/>
    <col min="15619" max="15619" width="7.28515625" style="42" customWidth="1"/>
    <col min="15620" max="15620" width="14.42578125" style="42" customWidth="1"/>
    <col min="15621" max="15621" width="8.85546875" style="42" customWidth="1"/>
    <col min="15622" max="15622" width="8.7109375" style="42" customWidth="1"/>
    <col min="15623" max="15625" width="15.5703125" style="42" customWidth="1"/>
    <col min="15626" max="15626" width="39.42578125" style="42" customWidth="1"/>
    <col min="15627" max="15627" width="14.42578125" style="42" customWidth="1"/>
    <col min="15628" max="15872" width="9.140625" style="42"/>
    <col min="15873" max="15873" width="27.42578125" style="42" customWidth="1"/>
    <col min="15874" max="15874" width="6.140625" style="42" customWidth="1"/>
    <col min="15875" max="15875" width="7.28515625" style="42" customWidth="1"/>
    <col min="15876" max="15876" width="14.42578125" style="42" customWidth="1"/>
    <col min="15877" max="15877" width="8.85546875" style="42" customWidth="1"/>
    <col min="15878" max="15878" width="8.7109375" style="42" customWidth="1"/>
    <col min="15879" max="15881" width="15.5703125" style="42" customWidth="1"/>
    <col min="15882" max="15882" width="39.42578125" style="42" customWidth="1"/>
    <col min="15883" max="15883" width="14.42578125" style="42" customWidth="1"/>
    <col min="15884" max="16128" width="9.140625" style="42"/>
    <col min="16129" max="16129" width="27.42578125" style="42" customWidth="1"/>
    <col min="16130" max="16130" width="6.140625" style="42" customWidth="1"/>
    <col min="16131" max="16131" width="7.28515625" style="42" customWidth="1"/>
    <col min="16132" max="16132" width="14.42578125" style="42" customWidth="1"/>
    <col min="16133" max="16133" width="8.85546875" style="42" customWidth="1"/>
    <col min="16134" max="16134" width="8.7109375" style="42" customWidth="1"/>
    <col min="16135" max="16137" width="15.5703125" style="42" customWidth="1"/>
    <col min="16138" max="16138" width="39.42578125" style="42" customWidth="1"/>
    <col min="16139" max="16139" width="14.42578125" style="42" customWidth="1"/>
    <col min="16140" max="16384" width="9.140625" style="42"/>
  </cols>
  <sheetData>
    <row r="1" spans="1:11" x14ac:dyDescent="0.25">
      <c r="J1" s="41" t="s">
        <v>146</v>
      </c>
    </row>
    <row r="2" spans="1:11" ht="35.25" customHeight="1" x14ac:dyDescent="0.25">
      <c r="A2" s="186" t="s">
        <v>147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1" ht="12.75" customHeight="1" x14ac:dyDescent="0.25">
      <c r="A3" s="43"/>
      <c r="B3" s="44"/>
      <c r="C3" s="44"/>
      <c r="D3" s="44"/>
      <c r="E3" s="44"/>
      <c r="F3" s="44"/>
      <c r="G3" s="90"/>
      <c r="H3" s="45"/>
      <c r="I3" s="45"/>
      <c r="J3" s="45"/>
    </row>
    <row r="4" spans="1:11" ht="12.75" customHeight="1" x14ac:dyDescent="0.25">
      <c r="A4" s="187" t="s">
        <v>148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1" ht="16.5" thickBot="1" x14ac:dyDescent="0.3">
      <c r="J5" s="46" t="s">
        <v>0</v>
      </c>
    </row>
    <row r="6" spans="1:11" s="48" customFormat="1" x14ac:dyDescent="0.25">
      <c r="A6" s="188" t="s">
        <v>149</v>
      </c>
      <c r="B6" s="190" t="s">
        <v>150</v>
      </c>
      <c r="C6" s="190"/>
      <c r="D6" s="190"/>
      <c r="E6" s="190"/>
      <c r="F6" s="190"/>
      <c r="G6" s="190"/>
      <c r="H6" s="190"/>
      <c r="I6" s="190"/>
      <c r="J6" s="47" t="s">
        <v>151</v>
      </c>
    </row>
    <row r="7" spans="1:11" s="48" customFormat="1" ht="105" customHeight="1" x14ac:dyDescent="0.25">
      <c r="A7" s="189"/>
      <c r="B7" s="49" t="s">
        <v>152</v>
      </c>
      <c r="C7" s="49" t="s">
        <v>153</v>
      </c>
      <c r="D7" s="49" t="s">
        <v>154</v>
      </c>
      <c r="E7" s="49" t="s">
        <v>155</v>
      </c>
      <c r="F7" s="49" t="s">
        <v>156</v>
      </c>
      <c r="G7" s="91" t="s">
        <v>4</v>
      </c>
      <c r="H7" s="50" t="s">
        <v>5</v>
      </c>
      <c r="I7" s="50" t="s">
        <v>6</v>
      </c>
      <c r="J7" s="51" t="s">
        <v>157</v>
      </c>
    </row>
    <row r="8" spans="1:11" ht="110.25" x14ac:dyDescent="0.25">
      <c r="A8" s="52" t="s">
        <v>158</v>
      </c>
      <c r="B8" s="53"/>
      <c r="C8" s="53"/>
      <c r="D8" s="54"/>
      <c r="E8" s="54"/>
      <c r="F8" s="54"/>
      <c r="G8" s="92">
        <f>G9+G46+G55+G59+G66+G82+G84</f>
        <v>7426725.1100000003</v>
      </c>
      <c r="H8" s="55">
        <f>H9+H46+H55+H59+H66+H82+H84+H87</f>
        <v>5018058</v>
      </c>
      <c r="I8" s="55">
        <f>I9+I46+I55+I59+I66+I82+I84+I87</f>
        <v>4587857.3100000005</v>
      </c>
      <c r="J8" s="56"/>
    </row>
    <row r="9" spans="1:11" ht="31.5" x14ac:dyDescent="0.25">
      <c r="A9" s="52" t="s">
        <v>7</v>
      </c>
      <c r="B9" s="53" t="s">
        <v>159</v>
      </c>
      <c r="C9" s="53"/>
      <c r="D9" s="54"/>
      <c r="E9" s="54"/>
      <c r="F9" s="54"/>
      <c r="G9" s="92">
        <f>G10+G14+G36+G37+G39+G40</f>
        <v>3209850</v>
      </c>
      <c r="H9" s="55">
        <f>H10+H14+H36+H37+H39+H40</f>
        <v>3210816</v>
      </c>
      <c r="I9" s="55">
        <f>I10+I14+I36+I37+I39+I40</f>
        <v>2692536.31</v>
      </c>
      <c r="J9" s="56"/>
    </row>
    <row r="10" spans="1:11" ht="108" customHeight="1" x14ac:dyDescent="0.25">
      <c r="A10" s="57" t="s">
        <v>37</v>
      </c>
      <c r="B10" s="53" t="s">
        <v>159</v>
      </c>
      <c r="C10" s="53" t="s">
        <v>160</v>
      </c>
      <c r="D10" s="58">
        <v>9910000010</v>
      </c>
      <c r="E10" s="53" t="s">
        <v>161</v>
      </c>
      <c r="F10" s="53"/>
      <c r="G10" s="92">
        <f>SUM(G11:G13)</f>
        <v>927176</v>
      </c>
      <c r="H10" s="55">
        <f>SUM(H11:H13)</f>
        <v>976162</v>
      </c>
      <c r="I10" s="55">
        <f>SUM(I11:I13)</f>
        <v>976162</v>
      </c>
      <c r="J10" s="56"/>
      <c r="K10" s="59"/>
    </row>
    <row r="11" spans="1:11" x14ac:dyDescent="0.25">
      <c r="A11" s="60"/>
      <c r="B11" s="54"/>
      <c r="C11" s="54"/>
      <c r="D11" s="54"/>
      <c r="E11" s="54" t="s">
        <v>162</v>
      </c>
      <c r="F11" s="54" t="s">
        <v>163</v>
      </c>
      <c r="G11" s="93">
        <v>677430</v>
      </c>
      <c r="H11" s="61">
        <v>715000</v>
      </c>
      <c r="I11" s="61">
        <v>715000</v>
      </c>
      <c r="J11" s="56" t="s">
        <v>164</v>
      </c>
    </row>
    <row r="12" spans="1:11" ht="31.5" x14ac:dyDescent="0.25">
      <c r="A12" s="60"/>
      <c r="B12" s="54"/>
      <c r="C12" s="54"/>
      <c r="D12" s="54"/>
      <c r="E12" s="54" t="s">
        <v>165</v>
      </c>
      <c r="F12" s="54" t="s">
        <v>166</v>
      </c>
      <c r="G12" s="93">
        <v>45162</v>
      </c>
      <c r="H12" s="61">
        <v>45162</v>
      </c>
      <c r="I12" s="61">
        <v>45162</v>
      </c>
      <c r="J12" s="56" t="s">
        <v>167</v>
      </c>
    </row>
    <row r="13" spans="1:11" x14ac:dyDescent="0.25">
      <c r="A13" s="60"/>
      <c r="B13" s="54"/>
      <c r="C13" s="54"/>
      <c r="D13" s="54"/>
      <c r="E13" s="54" t="s">
        <v>168</v>
      </c>
      <c r="F13" s="54" t="s">
        <v>169</v>
      </c>
      <c r="G13" s="93">
        <v>204584</v>
      </c>
      <c r="H13" s="61">
        <v>216000</v>
      </c>
      <c r="I13" s="61">
        <v>216000</v>
      </c>
      <c r="J13" s="56" t="s">
        <v>170</v>
      </c>
    </row>
    <row r="14" spans="1:11" x14ac:dyDescent="0.25">
      <c r="A14" s="52" t="s">
        <v>171</v>
      </c>
      <c r="B14" s="53" t="s">
        <v>159</v>
      </c>
      <c r="C14" s="53" t="s">
        <v>172</v>
      </c>
      <c r="D14" s="53"/>
      <c r="E14" s="53"/>
      <c r="F14" s="53"/>
      <c r="G14" s="92">
        <f>G15+G23+G33</f>
        <v>2208374</v>
      </c>
      <c r="H14" s="55">
        <f>H15+H23+H33</f>
        <v>2215554</v>
      </c>
      <c r="I14" s="55">
        <f>I15+I23+I33</f>
        <v>1697274.31</v>
      </c>
      <c r="J14" s="62"/>
      <c r="K14" s="59"/>
    </row>
    <row r="15" spans="1:11" x14ac:dyDescent="0.25">
      <c r="A15" s="52"/>
      <c r="B15" s="53" t="s">
        <v>159</v>
      </c>
      <c r="C15" s="53" t="s">
        <v>172</v>
      </c>
      <c r="D15" s="53" t="s">
        <v>173</v>
      </c>
      <c r="E15" s="54"/>
      <c r="F15" s="54"/>
      <c r="G15" s="92">
        <f>SUM(G16,G20)</f>
        <v>1354069</v>
      </c>
      <c r="H15" s="55">
        <f>SUM(H16,H20)</f>
        <v>1404948</v>
      </c>
      <c r="I15" s="55">
        <f>SUM(I16,I20)</f>
        <v>1404948</v>
      </c>
      <c r="J15" s="56"/>
      <c r="K15" s="59"/>
    </row>
    <row r="16" spans="1:11" ht="17.25" customHeight="1" x14ac:dyDescent="0.25">
      <c r="A16" s="60" t="s">
        <v>174</v>
      </c>
      <c r="B16" s="53" t="s">
        <v>159</v>
      </c>
      <c r="C16" s="53" t="s">
        <v>172</v>
      </c>
      <c r="D16" s="53" t="s">
        <v>175</v>
      </c>
      <c r="E16" s="53" t="s">
        <v>161</v>
      </c>
      <c r="F16" s="53"/>
      <c r="G16" s="92">
        <f>SUM(G17:G19)</f>
        <v>1028383</v>
      </c>
      <c r="H16" s="55">
        <f>SUM(H17:H19)</f>
        <v>1067730</v>
      </c>
      <c r="I16" s="55">
        <f>SUM(I17:I19)</f>
        <v>1067730</v>
      </c>
      <c r="J16" s="56"/>
      <c r="K16" s="59"/>
    </row>
    <row r="17" spans="1:11" x14ac:dyDescent="0.25">
      <c r="A17" s="60"/>
      <c r="B17" s="54"/>
      <c r="C17" s="54"/>
      <c r="D17" s="54"/>
      <c r="E17" s="54" t="s">
        <v>162</v>
      </c>
      <c r="F17" s="54" t="s">
        <v>163</v>
      </c>
      <c r="G17" s="93">
        <v>759780</v>
      </c>
      <c r="H17" s="61">
        <v>790000</v>
      </c>
      <c r="I17" s="61">
        <v>790000</v>
      </c>
      <c r="J17" s="56" t="s">
        <v>164</v>
      </c>
    </row>
    <row r="18" spans="1:11" ht="32.450000000000003" customHeight="1" x14ac:dyDescent="0.25">
      <c r="A18" s="60"/>
      <c r="B18" s="54"/>
      <c r="C18" s="54"/>
      <c r="D18" s="54"/>
      <c r="E18" s="54" t="s">
        <v>165</v>
      </c>
      <c r="F18" s="54" t="s">
        <v>166</v>
      </c>
      <c r="G18" s="93">
        <v>39150</v>
      </c>
      <c r="H18" s="61">
        <v>39150</v>
      </c>
      <c r="I18" s="61">
        <v>39150</v>
      </c>
      <c r="J18" s="56" t="s">
        <v>167</v>
      </c>
    </row>
    <row r="19" spans="1:11" ht="18.75" customHeight="1" x14ac:dyDescent="0.25">
      <c r="A19" s="60"/>
      <c r="B19" s="54"/>
      <c r="C19" s="54"/>
      <c r="D19" s="54"/>
      <c r="E19" s="54" t="s">
        <v>168</v>
      </c>
      <c r="F19" s="54" t="s">
        <v>169</v>
      </c>
      <c r="G19" s="93">
        <v>229453</v>
      </c>
      <c r="H19" s="61">
        <v>238580</v>
      </c>
      <c r="I19" s="61">
        <v>238580</v>
      </c>
      <c r="J19" s="56" t="s">
        <v>170</v>
      </c>
    </row>
    <row r="20" spans="1:11" x14ac:dyDescent="0.25">
      <c r="A20" s="60" t="s">
        <v>176</v>
      </c>
      <c r="B20" s="53" t="s">
        <v>159</v>
      </c>
      <c r="C20" s="53" t="s">
        <v>172</v>
      </c>
      <c r="D20" s="53" t="s">
        <v>177</v>
      </c>
      <c r="E20" s="53" t="s">
        <v>161</v>
      </c>
      <c r="F20" s="54"/>
      <c r="G20" s="92">
        <f>SUM(G21:G22)</f>
        <v>325686</v>
      </c>
      <c r="H20" s="55">
        <f>SUM(H21:H22)</f>
        <v>337218</v>
      </c>
      <c r="I20" s="55">
        <f>SUM(I21:I22)</f>
        <v>337218</v>
      </c>
      <c r="J20" s="56"/>
      <c r="K20" s="59"/>
    </row>
    <row r="21" spans="1:11" x14ac:dyDescent="0.25">
      <c r="A21" s="60"/>
      <c r="B21" s="54"/>
      <c r="C21" s="54"/>
      <c r="D21" s="54"/>
      <c r="E21" s="54" t="s">
        <v>162</v>
      </c>
      <c r="F21" s="54" t="s">
        <v>163</v>
      </c>
      <c r="G21" s="93">
        <v>250146</v>
      </c>
      <c r="H21" s="61">
        <v>259000</v>
      </c>
      <c r="I21" s="61">
        <v>259000</v>
      </c>
      <c r="J21" s="56" t="s">
        <v>164</v>
      </c>
    </row>
    <row r="22" spans="1:11" x14ac:dyDescent="0.25">
      <c r="A22" s="60"/>
      <c r="B22" s="54"/>
      <c r="C22" s="54"/>
      <c r="D22" s="54"/>
      <c r="E22" s="54" t="s">
        <v>168</v>
      </c>
      <c r="F22" s="54" t="s">
        <v>169</v>
      </c>
      <c r="G22" s="93">
        <v>75540</v>
      </c>
      <c r="H22" s="61">
        <v>78218</v>
      </c>
      <c r="I22" s="61">
        <v>78218</v>
      </c>
      <c r="J22" s="56" t="s">
        <v>170</v>
      </c>
    </row>
    <row r="23" spans="1:11" x14ac:dyDescent="0.25">
      <c r="A23" s="60"/>
      <c r="B23" s="53" t="s">
        <v>159</v>
      </c>
      <c r="C23" s="53" t="s">
        <v>172</v>
      </c>
      <c r="D23" s="53" t="s">
        <v>178</v>
      </c>
      <c r="E23" s="53" t="s">
        <v>179</v>
      </c>
      <c r="F23" s="53"/>
      <c r="G23" s="92">
        <f>SUM(G24:G32)</f>
        <v>849305</v>
      </c>
      <c r="H23" s="55">
        <f>SUM(H24:H33)</f>
        <v>805606</v>
      </c>
      <c r="I23" s="55">
        <f>SUM(I24:I33)</f>
        <v>287326.31</v>
      </c>
      <c r="J23" s="56"/>
      <c r="K23" s="59"/>
    </row>
    <row r="24" spans="1:11" x14ac:dyDescent="0.25">
      <c r="A24" s="60"/>
      <c r="B24" s="54"/>
      <c r="C24" s="54"/>
      <c r="D24" s="54"/>
      <c r="E24" s="54" t="s">
        <v>180</v>
      </c>
      <c r="F24" s="54" t="s">
        <v>181</v>
      </c>
      <c r="G24" s="93">
        <v>140000</v>
      </c>
      <c r="H24" s="61">
        <v>140000</v>
      </c>
      <c r="I24" s="61">
        <v>140000</v>
      </c>
      <c r="J24" s="56" t="s">
        <v>182</v>
      </c>
    </row>
    <row r="25" spans="1:11" x14ac:dyDescent="0.25">
      <c r="A25" s="60"/>
      <c r="B25" s="54"/>
      <c r="C25" s="54"/>
      <c r="D25" s="54"/>
      <c r="E25" s="54" t="s">
        <v>183</v>
      </c>
      <c r="F25" s="54" t="s">
        <v>184</v>
      </c>
      <c r="G25" s="93">
        <v>20000</v>
      </c>
      <c r="H25" s="61">
        <v>20000</v>
      </c>
      <c r="I25" s="61">
        <v>20000</v>
      </c>
      <c r="J25" s="63" t="s">
        <v>185</v>
      </c>
    </row>
    <row r="26" spans="1:11" ht="63.75" customHeight="1" x14ac:dyDescent="0.25">
      <c r="A26" s="60"/>
      <c r="B26" s="54"/>
      <c r="C26" s="54"/>
      <c r="D26" s="54"/>
      <c r="E26" s="54" t="s">
        <v>183</v>
      </c>
      <c r="F26" s="54" t="s">
        <v>186</v>
      </c>
      <c r="G26" s="93">
        <v>12805</v>
      </c>
      <c r="H26" s="61">
        <v>5000</v>
      </c>
      <c r="I26" s="61">
        <v>5000</v>
      </c>
      <c r="J26" s="63" t="s">
        <v>187</v>
      </c>
    </row>
    <row r="27" spans="1:11" ht="32.25" customHeight="1" x14ac:dyDescent="0.25">
      <c r="A27" s="60"/>
      <c r="B27" s="54"/>
      <c r="C27" s="54"/>
      <c r="D27" s="54"/>
      <c r="E27" s="54" t="s">
        <v>180</v>
      </c>
      <c r="F27" s="54" t="s">
        <v>188</v>
      </c>
      <c r="G27" s="93">
        <v>82500</v>
      </c>
      <c r="H27" s="61">
        <v>50000</v>
      </c>
      <c r="I27" s="61">
        <v>40000</v>
      </c>
      <c r="J27" s="63" t="s">
        <v>189</v>
      </c>
    </row>
    <row r="28" spans="1:11" ht="31.5" x14ac:dyDescent="0.25">
      <c r="A28" s="60"/>
      <c r="B28" s="54"/>
      <c r="C28" s="54"/>
      <c r="D28" s="54"/>
      <c r="E28" s="54" t="s">
        <v>183</v>
      </c>
      <c r="F28" s="54" t="s">
        <v>188</v>
      </c>
      <c r="G28" s="93">
        <v>26000</v>
      </c>
      <c r="H28" s="61">
        <v>20000</v>
      </c>
      <c r="I28" s="61">
        <v>11183</v>
      </c>
      <c r="J28" s="63" t="s">
        <v>190</v>
      </c>
    </row>
    <row r="29" spans="1:11" x14ac:dyDescent="0.25">
      <c r="A29" s="60"/>
      <c r="B29" s="54"/>
      <c r="C29" s="54"/>
      <c r="D29" s="54"/>
      <c r="E29" s="54" t="s">
        <v>183</v>
      </c>
      <c r="F29" s="54" t="s">
        <v>191</v>
      </c>
      <c r="G29" s="93">
        <v>13000</v>
      </c>
      <c r="H29" s="61">
        <v>13000</v>
      </c>
      <c r="I29" s="61"/>
      <c r="J29" s="63" t="s">
        <v>192</v>
      </c>
    </row>
    <row r="30" spans="1:11" ht="49.9" customHeight="1" x14ac:dyDescent="0.25">
      <c r="A30" s="60"/>
      <c r="B30" s="54"/>
      <c r="C30" s="54"/>
      <c r="D30" s="54"/>
      <c r="E30" s="54" t="s">
        <v>183</v>
      </c>
      <c r="F30" s="54" t="s">
        <v>193</v>
      </c>
      <c r="G30" s="93">
        <v>50000</v>
      </c>
      <c r="H30" s="61">
        <v>40000</v>
      </c>
      <c r="I30" s="61"/>
      <c r="J30" s="63" t="s">
        <v>194</v>
      </c>
    </row>
    <row r="31" spans="1:11" ht="33" customHeight="1" x14ac:dyDescent="0.25">
      <c r="A31" s="60"/>
      <c r="B31" s="54"/>
      <c r="C31" s="54"/>
      <c r="D31" s="54"/>
      <c r="E31" s="54" t="s">
        <v>183</v>
      </c>
      <c r="F31" s="54" t="s">
        <v>195</v>
      </c>
      <c r="G31" s="93">
        <v>305000</v>
      </c>
      <c r="H31" s="61">
        <v>312606</v>
      </c>
      <c r="I31" s="61"/>
      <c r="J31" s="63" t="s">
        <v>196</v>
      </c>
    </row>
    <row r="32" spans="1:11" ht="33" customHeight="1" x14ac:dyDescent="0.25">
      <c r="A32" s="60"/>
      <c r="B32" s="54"/>
      <c r="C32" s="54"/>
      <c r="D32" s="54"/>
      <c r="E32" s="54" t="s">
        <v>197</v>
      </c>
      <c r="F32" s="54" t="s">
        <v>184</v>
      </c>
      <c r="G32" s="93">
        <v>200000</v>
      </c>
      <c r="H32" s="61">
        <v>200000</v>
      </c>
      <c r="I32" s="61">
        <v>66143.31</v>
      </c>
      <c r="J32" s="63" t="s">
        <v>198</v>
      </c>
    </row>
    <row r="33" spans="1:10" ht="27.75" customHeight="1" x14ac:dyDescent="0.25">
      <c r="A33" s="60"/>
      <c r="B33" s="53" t="s">
        <v>159</v>
      </c>
      <c r="C33" s="53" t="s">
        <v>172</v>
      </c>
      <c r="D33" s="53" t="s">
        <v>178</v>
      </c>
      <c r="E33" s="53" t="s">
        <v>199</v>
      </c>
      <c r="F33" s="54"/>
      <c r="G33" s="92">
        <f>SUM(G34:G35)</f>
        <v>5000</v>
      </c>
      <c r="H33" s="55">
        <f>SUM(H34:H35)</f>
        <v>5000</v>
      </c>
      <c r="I33" s="55">
        <f>SUM(I34:I35)</f>
        <v>5000</v>
      </c>
      <c r="J33" s="56"/>
    </row>
    <row r="34" spans="1:10" ht="26.25" customHeight="1" x14ac:dyDescent="0.25">
      <c r="A34" s="60"/>
      <c r="B34" s="54"/>
      <c r="C34" s="54"/>
      <c r="D34" s="54"/>
      <c r="E34" s="54" t="s">
        <v>200</v>
      </c>
      <c r="F34" s="54" t="s">
        <v>201</v>
      </c>
      <c r="G34" s="93">
        <v>0</v>
      </c>
      <c r="H34" s="61"/>
      <c r="I34" s="61"/>
      <c r="J34" s="56" t="s">
        <v>202</v>
      </c>
    </row>
    <row r="35" spans="1:10" ht="31.5" x14ac:dyDescent="0.25">
      <c r="A35" s="60"/>
      <c r="B35" s="54"/>
      <c r="C35" s="54"/>
      <c r="D35" s="54"/>
      <c r="E35" s="54" t="s">
        <v>203</v>
      </c>
      <c r="F35" s="54" t="s">
        <v>201</v>
      </c>
      <c r="G35" s="93">
        <v>5000</v>
      </c>
      <c r="H35" s="61">
        <v>5000</v>
      </c>
      <c r="I35" s="61">
        <v>5000</v>
      </c>
      <c r="J35" s="56" t="s">
        <v>204</v>
      </c>
    </row>
    <row r="36" spans="1:10" ht="31.5" x14ac:dyDescent="0.25">
      <c r="A36" s="52" t="s">
        <v>55</v>
      </c>
      <c r="B36" s="53" t="s">
        <v>159</v>
      </c>
      <c r="C36" s="53" t="s">
        <v>205</v>
      </c>
      <c r="D36" s="53" t="s">
        <v>206</v>
      </c>
      <c r="E36" s="53" t="s">
        <v>207</v>
      </c>
      <c r="F36" s="53" t="s">
        <v>208</v>
      </c>
      <c r="G36" s="92">
        <v>27600</v>
      </c>
      <c r="H36" s="55"/>
      <c r="I36" s="55"/>
      <c r="J36" s="56" t="s">
        <v>209</v>
      </c>
    </row>
    <row r="37" spans="1:10" ht="47.25" x14ac:dyDescent="0.25">
      <c r="A37" s="64"/>
      <c r="B37" s="65"/>
      <c r="C37" s="65"/>
      <c r="D37" s="65" t="s">
        <v>210</v>
      </c>
      <c r="E37" s="65" t="s">
        <v>207</v>
      </c>
      <c r="F37" s="65" t="s">
        <v>208</v>
      </c>
      <c r="G37" s="92">
        <v>29600</v>
      </c>
      <c r="H37" s="55"/>
      <c r="I37" s="55"/>
      <c r="J37" s="63" t="s">
        <v>211</v>
      </c>
    </row>
    <row r="38" spans="1:10" ht="42" customHeight="1" x14ac:dyDescent="0.25">
      <c r="A38" s="64"/>
      <c r="B38" s="66"/>
      <c r="C38" s="66"/>
      <c r="D38" s="67"/>
      <c r="E38" s="66"/>
      <c r="F38" s="66"/>
      <c r="G38" s="94"/>
      <c r="H38" s="68"/>
      <c r="I38" s="68"/>
      <c r="J38" s="63"/>
    </row>
    <row r="39" spans="1:10" ht="47.25" x14ac:dyDescent="0.25">
      <c r="A39" s="64" t="s">
        <v>212</v>
      </c>
      <c r="B39" s="66" t="s">
        <v>159</v>
      </c>
      <c r="C39" s="66" t="s">
        <v>213</v>
      </c>
      <c r="D39" s="67">
        <v>9920005000</v>
      </c>
      <c r="E39" s="66" t="s">
        <v>214</v>
      </c>
      <c r="F39" s="66" t="s">
        <v>215</v>
      </c>
      <c r="G39" s="94">
        <v>2000</v>
      </c>
      <c r="H39" s="68">
        <v>1000</v>
      </c>
      <c r="I39" s="68">
        <v>1000</v>
      </c>
      <c r="J39" s="63" t="s">
        <v>216</v>
      </c>
    </row>
    <row r="40" spans="1:10" ht="47.25" x14ac:dyDescent="0.25">
      <c r="A40" s="52" t="s">
        <v>11</v>
      </c>
      <c r="B40" s="69" t="s">
        <v>159</v>
      </c>
      <c r="C40" s="69" t="s">
        <v>217</v>
      </c>
      <c r="D40" s="65"/>
      <c r="E40" s="65"/>
      <c r="F40" s="65"/>
      <c r="G40" s="92">
        <f>G41+G42+G44</f>
        <v>15100</v>
      </c>
      <c r="H40" s="55">
        <f>H41+H42+H44</f>
        <v>18100</v>
      </c>
      <c r="I40" s="55">
        <f>I41+I42+I44</f>
        <v>18100</v>
      </c>
      <c r="J40" s="63"/>
    </row>
    <row r="41" spans="1:10" ht="94.5" x14ac:dyDescent="0.25">
      <c r="A41" s="52" t="s">
        <v>218</v>
      </c>
      <c r="B41" s="69" t="s">
        <v>159</v>
      </c>
      <c r="C41" s="69" t="s">
        <v>217</v>
      </c>
      <c r="D41" s="58" t="s">
        <v>219</v>
      </c>
      <c r="E41" s="69" t="s">
        <v>180</v>
      </c>
      <c r="F41" s="69" t="s">
        <v>188</v>
      </c>
      <c r="G41" s="94">
        <v>6100</v>
      </c>
      <c r="H41" s="68">
        <v>6100</v>
      </c>
      <c r="I41" s="68">
        <v>6100</v>
      </c>
      <c r="J41" s="56" t="s">
        <v>220</v>
      </c>
    </row>
    <row r="42" spans="1:10" ht="31.5" x14ac:dyDescent="0.25">
      <c r="A42" s="52" t="s">
        <v>55</v>
      </c>
      <c r="B42" s="53" t="s">
        <v>159</v>
      </c>
      <c r="C42" s="53" t="s">
        <v>217</v>
      </c>
      <c r="D42" s="53" t="s">
        <v>221</v>
      </c>
      <c r="E42" s="53" t="s">
        <v>207</v>
      </c>
      <c r="F42" s="53"/>
      <c r="G42" s="92">
        <f>G43</f>
        <v>3000</v>
      </c>
      <c r="H42" s="55">
        <f>H43</f>
        <v>0</v>
      </c>
      <c r="I42" s="55">
        <f>I43</f>
        <v>0</v>
      </c>
      <c r="J42" s="56"/>
    </row>
    <row r="43" spans="1:10" ht="47.25" x14ac:dyDescent="0.25">
      <c r="A43" s="52"/>
      <c r="B43" s="53"/>
      <c r="C43" s="53"/>
      <c r="D43" s="53"/>
      <c r="E43" s="54" t="s">
        <v>207</v>
      </c>
      <c r="F43" s="54" t="s">
        <v>208</v>
      </c>
      <c r="G43" s="93">
        <v>3000</v>
      </c>
      <c r="H43" s="61"/>
      <c r="I43" s="61"/>
      <c r="J43" s="63" t="s">
        <v>222</v>
      </c>
    </row>
    <row r="44" spans="1:10" ht="48" customHeight="1" x14ac:dyDescent="0.25">
      <c r="A44" s="52"/>
      <c r="B44" s="53" t="s">
        <v>159</v>
      </c>
      <c r="C44" s="53" t="s">
        <v>217</v>
      </c>
      <c r="D44" s="53" t="s">
        <v>223</v>
      </c>
      <c r="E44" s="53" t="s">
        <v>224</v>
      </c>
      <c r="F44" s="53" t="s">
        <v>188</v>
      </c>
      <c r="G44" s="92">
        <f>SUM(G45)</f>
        <v>6000</v>
      </c>
      <c r="H44" s="55">
        <f>SUM(H45)</f>
        <v>12000</v>
      </c>
      <c r="I44" s="55">
        <f>SUM(I45)</f>
        <v>12000</v>
      </c>
      <c r="J44" s="56"/>
    </row>
    <row r="45" spans="1:10" ht="34.9" customHeight="1" x14ac:dyDescent="0.25">
      <c r="A45" s="52"/>
      <c r="B45" s="53"/>
      <c r="C45" s="53"/>
      <c r="D45" s="53"/>
      <c r="E45" s="54" t="s">
        <v>180</v>
      </c>
      <c r="F45" s="54" t="s">
        <v>188</v>
      </c>
      <c r="G45" s="93">
        <v>6000</v>
      </c>
      <c r="H45" s="61">
        <v>12000</v>
      </c>
      <c r="I45" s="61">
        <v>12000</v>
      </c>
      <c r="J45" s="56" t="s">
        <v>225</v>
      </c>
    </row>
    <row r="46" spans="1:10" x14ac:dyDescent="0.25">
      <c r="A46" s="52" t="s">
        <v>12</v>
      </c>
      <c r="B46" s="53" t="s">
        <v>160</v>
      </c>
      <c r="C46" s="53"/>
      <c r="D46" s="53"/>
      <c r="E46" s="53"/>
      <c r="F46" s="53"/>
      <c r="G46" s="92">
        <f>SUM(G47)</f>
        <v>0</v>
      </c>
      <c r="H46" s="55">
        <f>SUM(H47)</f>
        <v>0</v>
      </c>
      <c r="I46" s="55">
        <f>SUM(I47)</f>
        <v>0</v>
      </c>
      <c r="J46" s="56"/>
    </row>
    <row r="47" spans="1:10" ht="47.25" x14ac:dyDescent="0.25">
      <c r="A47" s="52" t="s">
        <v>13</v>
      </c>
      <c r="B47" s="53" t="s">
        <v>160</v>
      </c>
      <c r="C47" s="53" t="s">
        <v>226</v>
      </c>
      <c r="D47" s="70">
        <v>9990051180</v>
      </c>
      <c r="E47" s="53"/>
      <c r="F47" s="54"/>
      <c r="G47" s="92">
        <f>G48+G51</f>
        <v>0</v>
      </c>
      <c r="H47" s="55">
        <f>SUM(H48,H51)</f>
        <v>0</v>
      </c>
      <c r="I47" s="55">
        <f>SUM(I48,I51)</f>
        <v>0</v>
      </c>
      <c r="J47" s="56"/>
    </row>
    <row r="48" spans="1:10" x14ac:dyDescent="0.25">
      <c r="A48" s="60"/>
      <c r="B48" s="54"/>
      <c r="C48" s="54"/>
      <c r="D48" s="54"/>
      <c r="E48" s="53" t="s">
        <v>227</v>
      </c>
      <c r="F48" s="54"/>
      <c r="G48" s="92">
        <f>SUM(G49:G50)</f>
        <v>0</v>
      </c>
      <c r="H48" s="55">
        <f>SUM(H49:H50)</f>
        <v>0</v>
      </c>
      <c r="I48" s="55">
        <f>SUM(I49:I50)</f>
        <v>0</v>
      </c>
      <c r="J48" s="56"/>
    </row>
    <row r="49" spans="1:10" x14ac:dyDescent="0.25">
      <c r="A49" s="60"/>
      <c r="B49" s="54"/>
      <c r="C49" s="54"/>
      <c r="D49" s="54"/>
      <c r="E49" s="54" t="s">
        <v>162</v>
      </c>
      <c r="F49" s="54" t="s">
        <v>163</v>
      </c>
      <c r="G49" s="93"/>
      <c r="H49" s="61"/>
      <c r="I49" s="61"/>
      <c r="J49" s="56" t="s">
        <v>164</v>
      </c>
    </row>
    <row r="50" spans="1:10" x14ac:dyDescent="0.25">
      <c r="A50" s="60"/>
      <c r="B50" s="54"/>
      <c r="C50" s="54"/>
      <c r="D50" s="54"/>
      <c r="E50" s="54" t="s">
        <v>168</v>
      </c>
      <c r="F50" s="54" t="s">
        <v>169</v>
      </c>
      <c r="G50" s="93"/>
      <c r="H50" s="61"/>
      <c r="I50" s="61"/>
      <c r="J50" s="56" t="s">
        <v>170</v>
      </c>
    </row>
    <row r="51" spans="1:10" x14ac:dyDescent="0.25">
      <c r="A51" s="60"/>
      <c r="B51" s="53" t="s">
        <v>160</v>
      </c>
      <c r="C51" s="53" t="s">
        <v>226</v>
      </c>
      <c r="D51" s="70">
        <v>9990051180</v>
      </c>
      <c r="E51" s="53" t="s">
        <v>179</v>
      </c>
      <c r="F51" s="54"/>
      <c r="G51" s="92">
        <f>SUM(G52:G54)</f>
        <v>0</v>
      </c>
      <c r="H51" s="55">
        <f>SUM(H52:H54)</f>
        <v>0</v>
      </c>
      <c r="I51" s="55">
        <f>SUM(I52:I54)</f>
        <v>0</v>
      </c>
      <c r="J51" s="56"/>
    </row>
    <row r="52" spans="1:10" x14ac:dyDescent="0.25">
      <c r="A52" s="60"/>
      <c r="B52" s="53"/>
      <c r="C52" s="53"/>
      <c r="D52" s="58"/>
      <c r="E52" s="54" t="s">
        <v>180</v>
      </c>
      <c r="F52" s="54" t="s">
        <v>181</v>
      </c>
      <c r="G52" s="93"/>
      <c r="H52" s="61"/>
      <c r="I52" s="61"/>
      <c r="J52" s="56" t="s">
        <v>182</v>
      </c>
    </row>
    <row r="53" spans="1:10" x14ac:dyDescent="0.25">
      <c r="A53" s="60"/>
      <c r="B53" s="53"/>
      <c r="C53" s="53"/>
      <c r="D53" s="58"/>
      <c r="E53" s="54" t="s">
        <v>165</v>
      </c>
      <c r="F53" s="54" t="s">
        <v>228</v>
      </c>
      <c r="G53" s="93"/>
      <c r="H53" s="61"/>
      <c r="I53" s="61"/>
      <c r="J53" s="56" t="s">
        <v>229</v>
      </c>
    </row>
    <row r="54" spans="1:10" x14ac:dyDescent="0.25">
      <c r="A54" s="60"/>
      <c r="B54" s="54"/>
      <c r="C54" s="54"/>
      <c r="D54" s="54"/>
      <c r="E54" s="54" t="s">
        <v>183</v>
      </c>
      <c r="F54" s="54" t="s">
        <v>193</v>
      </c>
      <c r="G54" s="93"/>
      <c r="H54" s="61"/>
      <c r="I54" s="61"/>
      <c r="J54" s="56" t="s">
        <v>230</v>
      </c>
    </row>
    <row r="55" spans="1:10" ht="31.5" x14ac:dyDescent="0.25">
      <c r="A55" s="71" t="s">
        <v>14</v>
      </c>
      <c r="B55" s="69" t="s">
        <v>172</v>
      </c>
      <c r="C55" s="72"/>
      <c r="D55" s="73"/>
      <c r="E55" s="73"/>
      <c r="F55" s="72"/>
      <c r="G55" s="94">
        <f>SUM(G56)</f>
        <v>1696892.11</v>
      </c>
      <c r="H55" s="68">
        <v>0</v>
      </c>
      <c r="I55" s="68">
        <f>SUM(I56)</f>
        <v>0</v>
      </c>
      <c r="J55" s="56"/>
    </row>
    <row r="56" spans="1:10" ht="78.75" x14ac:dyDescent="0.25">
      <c r="A56" s="74" t="s">
        <v>15</v>
      </c>
      <c r="B56" s="69" t="s">
        <v>172</v>
      </c>
      <c r="C56" s="69" t="s">
        <v>231</v>
      </c>
      <c r="D56" s="53" t="s">
        <v>232</v>
      </c>
      <c r="E56" s="69" t="s">
        <v>179</v>
      </c>
      <c r="F56" s="69"/>
      <c r="G56" s="94">
        <f>SUM(G57:G58)</f>
        <v>1696892.11</v>
      </c>
      <c r="H56" s="68">
        <v>0</v>
      </c>
      <c r="I56" s="68">
        <v>0</v>
      </c>
      <c r="J56" s="56" t="s">
        <v>233</v>
      </c>
    </row>
    <row r="57" spans="1:10" x14ac:dyDescent="0.25">
      <c r="A57" s="71"/>
      <c r="B57" s="75"/>
      <c r="C57" s="75"/>
      <c r="D57" s="53"/>
      <c r="E57" s="72" t="s">
        <v>183</v>
      </c>
      <c r="F57" s="72" t="s">
        <v>186</v>
      </c>
      <c r="G57" s="95">
        <v>1696892.11</v>
      </c>
      <c r="H57" s="76">
        <v>0</v>
      </c>
      <c r="I57" s="76">
        <v>0</v>
      </c>
      <c r="J57" s="56" t="s">
        <v>234</v>
      </c>
    </row>
    <row r="58" spans="1:10" x14ac:dyDescent="0.25">
      <c r="A58" s="60"/>
      <c r="B58" s="75"/>
      <c r="C58" s="75"/>
      <c r="D58" s="77"/>
      <c r="E58" s="72"/>
      <c r="F58" s="72"/>
      <c r="G58" s="96"/>
      <c r="H58" s="78"/>
      <c r="I58" s="78"/>
      <c r="J58" s="56"/>
    </row>
    <row r="59" spans="1:10" ht="47.25" x14ac:dyDescent="0.25">
      <c r="A59" s="52" t="s">
        <v>76</v>
      </c>
      <c r="B59" s="75" t="s">
        <v>235</v>
      </c>
      <c r="C59" s="79"/>
      <c r="D59" s="73"/>
      <c r="E59" s="73"/>
      <c r="F59" s="72"/>
      <c r="G59" s="94">
        <f>SUM(G60,G65)</f>
        <v>360000</v>
      </c>
      <c r="H59" s="68">
        <f>SUM(H60,H65)</f>
        <v>332616</v>
      </c>
      <c r="I59" s="68">
        <f>SUM(I60,I65)</f>
        <v>320050</v>
      </c>
      <c r="J59" s="56"/>
    </row>
    <row r="60" spans="1:10" x14ac:dyDescent="0.25">
      <c r="A60" s="52" t="s">
        <v>17</v>
      </c>
      <c r="B60" s="75" t="s">
        <v>235</v>
      </c>
      <c r="C60" s="75" t="s">
        <v>226</v>
      </c>
      <c r="D60" s="53" t="s">
        <v>236</v>
      </c>
      <c r="E60" s="69" t="s">
        <v>179</v>
      </c>
      <c r="F60" s="69"/>
      <c r="G60" s="94">
        <f>SUM(G61)</f>
        <v>270000</v>
      </c>
      <c r="H60" s="68">
        <f>SUM(H61)</f>
        <v>192566</v>
      </c>
      <c r="I60" s="68">
        <f>SUM(I61)</f>
        <v>180000</v>
      </c>
      <c r="J60" s="56"/>
    </row>
    <row r="61" spans="1:10" x14ac:dyDescent="0.25">
      <c r="A61" s="52"/>
      <c r="B61" s="75"/>
      <c r="C61" s="75"/>
      <c r="D61" s="77"/>
      <c r="E61" s="69" t="s">
        <v>224</v>
      </c>
      <c r="F61" s="69"/>
      <c r="G61" s="94">
        <f>SUM(G62:G64)</f>
        <v>270000</v>
      </c>
      <c r="H61" s="68">
        <f>SUM(H62:H64)</f>
        <v>192566</v>
      </c>
      <c r="I61" s="68">
        <f>SUM(I62:I64)</f>
        <v>180000</v>
      </c>
      <c r="J61" s="56"/>
    </row>
    <row r="62" spans="1:10" x14ac:dyDescent="0.25">
      <c r="A62" s="52"/>
      <c r="B62" s="75"/>
      <c r="C62" s="75"/>
      <c r="D62" s="77"/>
      <c r="E62" s="72" t="s">
        <v>197</v>
      </c>
      <c r="F62" s="72" t="s">
        <v>184</v>
      </c>
      <c r="G62" s="95">
        <v>100000</v>
      </c>
      <c r="H62" s="76">
        <v>100000</v>
      </c>
      <c r="I62" s="76">
        <v>100000</v>
      </c>
      <c r="J62" s="56" t="s">
        <v>237</v>
      </c>
    </row>
    <row r="63" spans="1:10" ht="63" x14ac:dyDescent="0.25">
      <c r="A63" s="52"/>
      <c r="B63" s="75"/>
      <c r="C63" s="75"/>
      <c r="D63" s="77"/>
      <c r="E63" s="72" t="s">
        <v>183</v>
      </c>
      <c r="F63" s="72" t="s">
        <v>188</v>
      </c>
      <c r="G63" s="95">
        <v>120000</v>
      </c>
      <c r="H63" s="76">
        <v>92566</v>
      </c>
      <c r="I63" s="76">
        <v>80000</v>
      </c>
      <c r="J63" s="56" t="s">
        <v>238</v>
      </c>
    </row>
    <row r="64" spans="1:10" ht="33" customHeight="1" x14ac:dyDescent="0.25">
      <c r="A64" s="60"/>
      <c r="B64" s="79"/>
      <c r="C64" s="79"/>
      <c r="D64" s="73"/>
      <c r="E64" s="79" t="s">
        <v>183</v>
      </c>
      <c r="F64" s="79" t="s">
        <v>193</v>
      </c>
      <c r="G64" s="97">
        <v>50000</v>
      </c>
      <c r="H64" s="80"/>
      <c r="I64" s="80"/>
      <c r="J64" s="81" t="s">
        <v>239</v>
      </c>
    </row>
    <row r="65" spans="1:10" ht="15" customHeight="1" x14ac:dyDescent="0.25">
      <c r="A65" s="60"/>
      <c r="B65" s="75" t="s">
        <v>235</v>
      </c>
      <c r="C65" s="75" t="s">
        <v>226</v>
      </c>
      <c r="D65" s="77" t="s">
        <v>240</v>
      </c>
      <c r="E65" s="75" t="s">
        <v>183</v>
      </c>
      <c r="F65" s="75" t="s">
        <v>184</v>
      </c>
      <c r="G65" s="98">
        <v>90000</v>
      </c>
      <c r="H65" s="82">
        <v>140050</v>
      </c>
      <c r="I65" s="82">
        <v>140050</v>
      </c>
      <c r="J65" s="81" t="s">
        <v>241</v>
      </c>
    </row>
    <row r="66" spans="1:10" ht="32.25" customHeight="1" x14ac:dyDescent="0.25">
      <c r="A66" s="52" t="s">
        <v>86</v>
      </c>
      <c r="B66" s="75" t="s">
        <v>242</v>
      </c>
      <c r="C66" s="79"/>
      <c r="D66" s="73"/>
      <c r="E66" s="73"/>
      <c r="F66" s="72"/>
      <c r="G66" s="94">
        <f>SUM(G67)</f>
        <v>2031833</v>
      </c>
      <c r="H66" s="68">
        <f>SUM(H67)</f>
        <v>1221476</v>
      </c>
      <c r="I66" s="68">
        <f>SUM(I67)</f>
        <v>1218121</v>
      </c>
      <c r="J66" s="56"/>
    </row>
    <row r="67" spans="1:10" x14ac:dyDescent="0.25">
      <c r="A67" s="52" t="s">
        <v>26</v>
      </c>
      <c r="B67" s="69" t="s">
        <v>242</v>
      </c>
      <c r="C67" s="69" t="s">
        <v>159</v>
      </c>
      <c r="D67" s="73"/>
      <c r="E67" s="73"/>
      <c r="F67" s="72"/>
      <c r="G67" s="94">
        <f>SUM(G68,G72)</f>
        <v>2031833</v>
      </c>
      <c r="H67" s="68">
        <f>SUM(H68,H72)</f>
        <v>1221476</v>
      </c>
      <c r="I67" s="68">
        <f>SUM(I68,I72)</f>
        <v>1218121</v>
      </c>
      <c r="J67" s="56"/>
    </row>
    <row r="68" spans="1:10" ht="94.5" x14ac:dyDescent="0.25">
      <c r="A68" s="60"/>
      <c r="B68" s="69" t="s">
        <v>242</v>
      </c>
      <c r="C68" s="69" t="s">
        <v>159</v>
      </c>
      <c r="D68" s="53" t="s">
        <v>243</v>
      </c>
      <c r="E68" s="69" t="s">
        <v>244</v>
      </c>
      <c r="F68" s="72"/>
      <c r="G68" s="94">
        <f>SUM(G69)</f>
        <v>272855</v>
      </c>
      <c r="H68" s="68">
        <v>0</v>
      </c>
      <c r="I68" s="68">
        <v>0</v>
      </c>
      <c r="J68" s="56" t="s">
        <v>245</v>
      </c>
    </row>
    <row r="69" spans="1:10" ht="94.5" x14ac:dyDescent="0.25">
      <c r="A69" s="60"/>
      <c r="B69" s="72"/>
      <c r="C69" s="72"/>
      <c r="D69" s="73"/>
      <c r="E69" s="72" t="s">
        <v>246</v>
      </c>
      <c r="F69" s="72" t="s">
        <v>247</v>
      </c>
      <c r="G69" s="94">
        <f>SUM(G70:G71)</f>
        <v>272855</v>
      </c>
      <c r="H69" s="68">
        <f>SUM(H70:H71)</f>
        <v>0</v>
      </c>
      <c r="I69" s="68">
        <f>SUM(I70:I71)</f>
        <v>0</v>
      </c>
      <c r="J69" s="56" t="s">
        <v>245</v>
      </c>
    </row>
    <row r="70" spans="1:10" x14ac:dyDescent="0.25">
      <c r="A70" s="60"/>
      <c r="B70" s="72"/>
      <c r="C70" s="72"/>
      <c r="D70" s="73"/>
      <c r="E70" s="72" t="s">
        <v>248</v>
      </c>
      <c r="F70" s="72" t="s">
        <v>163</v>
      </c>
      <c r="G70" s="95">
        <v>209560</v>
      </c>
      <c r="H70" s="76">
        <v>0</v>
      </c>
      <c r="I70" s="76">
        <v>0</v>
      </c>
      <c r="J70" s="56" t="s">
        <v>249</v>
      </c>
    </row>
    <row r="71" spans="1:10" x14ac:dyDescent="0.25">
      <c r="A71" s="60"/>
      <c r="B71" s="72"/>
      <c r="C71" s="72"/>
      <c r="D71" s="73"/>
      <c r="E71" s="72" t="s">
        <v>250</v>
      </c>
      <c r="F71" s="72" t="s">
        <v>169</v>
      </c>
      <c r="G71" s="95">
        <v>63295</v>
      </c>
      <c r="H71" s="76">
        <v>0</v>
      </c>
      <c r="I71" s="76">
        <v>0</v>
      </c>
      <c r="J71" s="56" t="s">
        <v>251</v>
      </c>
    </row>
    <row r="72" spans="1:10" ht="82.5" customHeight="1" x14ac:dyDescent="0.25">
      <c r="A72" s="52"/>
      <c r="B72" s="69" t="s">
        <v>242</v>
      </c>
      <c r="C72" s="69" t="s">
        <v>159</v>
      </c>
      <c r="D72" s="53" t="s">
        <v>252</v>
      </c>
      <c r="E72" s="69" t="s">
        <v>244</v>
      </c>
      <c r="F72" s="69" t="s">
        <v>103</v>
      </c>
      <c r="G72" s="94">
        <f>SUM(G73)</f>
        <v>1758978</v>
      </c>
      <c r="H72" s="68">
        <f>SUM(H73)</f>
        <v>1221476</v>
      </c>
      <c r="I72" s="68">
        <f>SUM(I73)</f>
        <v>1218121</v>
      </c>
      <c r="J72" s="56" t="s">
        <v>253</v>
      </c>
    </row>
    <row r="73" spans="1:10" ht="77.25" customHeight="1" x14ac:dyDescent="0.25">
      <c r="A73" s="60"/>
      <c r="B73" s="72"/>
      <c r="C73" s="72"/>
      <c r="D73" s="73"/>
      <c r="E73" s="72" t="s">
        <v>246</v>
      </c>
      <c r="F73" s="72" t="s">
        <v>247</v>
      </c>
      <c r="G73" s="94">
        <f>SUM(G74:G81)</f>
        <v>1758978</v>
      </c>
      <c r="H73" s="68">
        <f>SUM(H74:H81)</f>
        <v>1221476</v>
      </c>
      <c r="I73" s="68">
        <f>SUM(I74:I81)</f>
        <v>1218121</v>
      </c>
      <c r="J73" s="56" t="s">
        <v>253</v>
      </c>
    </row>
    <row r="74" spans="1:10" ht="18.75" customHeight="1" x14ac:dyDescent="0.25">
      <c r="A74" s="60"/>
      <c r="B74" s="72"/>
      <c r="C74" s="72"/>
      <c r="D74" s="73"/>
      <c r="E74" s="72" t="s">
        <v>248</v>
      </c>
      <c r="F74" s="72" t="s">
        <v>163</v>
      </c>
      <c r="G74" s="95">
        <v>940000</v>
      </c>
      <c r="H74" s="76">
        <v>715771</v>
      </c>
      <c r="I74" s="76">
        <v>700000</v>
      </c>
      <c r="J74" s="56" t="s">
        <v>249</v>
      </c>
    </row>
    <row r="75" spans="1:10" ht="18.75" customHeight="1" x14ac:dyDescent="0.25">
      <c r="A75" s="60"/>
      <c r="B75" s="72"/>
      <c r="C75" s="72"/>
      <c r="D75" s="73"/>
      <c r="E75" s="72" t="s">
        <v>250</v>
      </c>
      <c r="F75" s="72" t="s">
        <v>169</v>
      </c>
      <c r="G75" s="95">
        <v>283880</v>
      </c>
      <c r="H75" s="76">
        <v>216163</v>
      </c>
      <c r="I75" s="76">
        <v>211400</v>
      </c>
      <c r="J75" s="56" t="s">
        <v>251</v>
      </c>
    </row>
    <row r="76" spans="1:10" ht="31.5" customHeight="1" x14ac:dyDescent="0.25">
      <c r="A76" s="60"/>
      <c r="B76" s="72"/>
      <c r="C76" s="72"/>
      <c r="D76" s="73"/>
      <c r="E76" s="72" t="s">
        <v>183</v>
      </c>
      <c r="F76" s="72" t="s">
        <v>181</v>
      </c>
      <c r="G76" s="95">
        <v>30000</v>
      </c>
      <c r="H76" s="76">
        <v>0</v>
      </c>
      <c r="I76" s="76">
        <v>0</v>
      </c>
      <c r="J76" s="63" t="s">
        <v>254</v>
      </c>
    </row>
    <row r="77" spans="1:10" ht="31.5" customHeight="1" x14ac:dyDescent="0.25">
      <c r="A77" s="60"/>
      <c r="B77" s="72"/>
      <c r="C77" s="72"/>
      <c r="D77" s="73"/>
      <c r="E77" s="72" t="s">
        <v>197</v>
      </c>
      <c r="F77" s="72" t="s">
        <v>184</v>
      </c>
      <c r="G77" s="95">
        <v>125000</v>
      </c>
      <c r="H77" s="76">
        <v>100000</v>
      </c>
      <c r="I77" s="76">
        <v>100000</v>
      </c>
      <c r="J77" s="63" t="s">
        <v>255</v>
      </c>
    </row>
    <row r="78" spans="1:10" ht="41.25" customHeight="1" x14ac:dyDescent="0.25">
      <c r="A78" s="60"/>
      <c r="B78" s="72"/>
      <c r="C78" s="72"/>
      <c r="D78" s="73"/>
      <c r="E78" s="72" t="s">
        <v>183</v>
      </c>
      <c r="F78" s="72" t="s">
        <v>186</v>
      </c>
      <c r="G78" s="95">
        <v>20000</v>
      </c>
      <c r="H78" s="76">
        <v>20000</v>
      </c>
      <c r="I78" s="76">
        <v>26721</v>
      </c>
      <c r="J78" s="63" t="s">
        <v>256</v>
      </c>
    </row>
    <row r="79" spans="1:10" ht="31.5" customHeight="1" x14ac:dyDescent="0.25">
      <c r="A79" s="60"/>
      <c r="B79" s="72"/>
      <c r="C79" s="72"/>
      <c r="D79" s="73"/>
      <c r="E79" s="72" t="s">
        <v>183</v>
      </c>
      <c r="F79" s="72" t="s">
        <v>188</v>
      </c>
      <c r="G79" s="95">
        <v>311161</v>
      </c>
      <c r="H79" s="76">
        <v>119542</v>
      </c>
      <c r="I79" s="76">
        <v>120000</v>
      </c>
      <c r="J79" s="63" t="s">
        <v>257</v>
      </c>
    </row>
    <row r="80" spans="1:10" ht="21.75" customHeight="1" x14ac:dyDescent="0.25">
      <c r="A80" s="60"/>
      <c r="B80" s="72"/>
      <c r="C80" s="72"/>
      <c r="D80" s="73"/>
      <c r="E80" s="72" t="s">
        <v>200</v>
      </c>
      <c r="F80" s="72" t="s">
        <v>201</v>
      </c>
      <c r="G80" s="95">
        <v>38000</v>
      </c>
      <c r="H80" s="76">
        <v>40000</v>
      </c>
      <c r="I80" s="76">
        <v>50000</v>
      </c>
      <c r="J80" s="56" t="s">
        <v>258</v>
      </c>
    </row>
    <row r="81" spans="1:10" ht="19.5" customHeight="1" x14ac:dyDescent="0.25">
      <c r="A81" s="60"/>
      <c r="B81" s="72"/>
      <c r="C81" s="72"/>
      <c r="D81" s="73"/>
      <c r="E81" s="72" t="s">
        <v>183</v>
      </c>
      <c r="F81" s="72" t="s">
        <v>193</v>
      </c>
      <c r="G81" s="95">
        <v>10937</v>
      </c>
      <c r="H81" s="76">
        <v>10000</v>
      </c>
      <c r="I81" s="76">
        <v>10000</v>
      </c>
      <c r="J81" s="56" t="s">
        <v>259</v>
      </c>
    </row>
    <row r="82" spans="1:10" ht="19.5" customHeight="1" x14ac:dyDescent="0.25">
      <c r="A82" s="52" t="s">
        <v>20</v>
      </c>
      <c r="B82" s="69" t="s">
        <v>260</v>
      </c>
      <c r="C82" s="72"/>
      <c r="D82" s="73"/>
      <c r="E82" s="72"/>
      <c r="F82" s="72"/>
      <c r="G82" s="94">
        <f>SUM(G83)</f>
        <v>126150</v>
      </c>
      <c r="H82" s="68">
        <f>SUM(H83)</f>
        <v>126150</v>
      </c>
      <c r="I82" s="68">
        <f>SUM(I83)</f>
        <v>126150</v>
      </c>
      <c r="J82" s="56"/>
    </row>
    <row r="83" spans="1:10" ht="19.5" customHeight="1" x14ac:dyDescent="0.25">
      <c r="A83" s="60"/>
      <c r="B83" s="72" t="s">
        <v>260</v>
      </c>
      <c r="C83" s="72" t="s">
        <v>159</v>
      </c>
      <c r="D83" s="73" t="s">
        <v>261</v>
      </c>
      <c r="E83" s="72" t="s">
        <v>262</v>
      </c>
      <c r="F83" s="72" t="s">
        <v>263</v>
      </c>
      <c r="G83" s="95">
        <v>126150</v>
      </c>
      <c r="H83" s="76">
        <v>126150</v>
      </c>
      <c r="I83" s="76">
        <v>126150</v>
      </c>
      <c r="J83" s="56" t="s">
        <v>264</v>
      </c>
    </row>
    <row r="84" spans="1:10" ht="31.5" x14ac:dyDescent="0.25">
      <c r="A84" s="52" t="s">
        <v>22</v>
      </c>
      <c r="B84" s="69" t="s">
        <v>213</v>
      </c>
      <c r="C84" s="69"/>
      <c r="D84" s="77"/>
      <c r="E84" s="69"/>
      <c r="F84" s="69"/>
      <c r="G84" s="94">
        <f t="shared" ref="G84:I85" si="0">SUM(G85)</f>
        <v>2000</v>
      </c>
      <c r="H84" s="68">
        <f t="shared" si="0"/>
        <v>1000</v>
      </c>
      <c r="I84" s="68">
        <f t="shared" si="0"/>
        <v>1000</v>
      </c>
      <c r="J84" s="56"/>
    </row>
    <row r="85" spans="1:10" x14ac:dyDescent="0.25">
      <c r="A85" s="52" t="s">
        <v>23</v>
      </c>
      <c r="B85" s="69" t="s">
        <v>213</v>
      </c>
      <c r="C85" s="69" t="s">
        <v>160</v>
      </c>
      <c r="D85" s="53" t="s">
        <v>265</v>
      </c>
      <c r="E85" s="69" t="s">
        <v>179</v>
      </c>
      <c r="F85" s="69"/>
      <c r="G85" s="94">
        <f t="shared" si="0"/>
        <v>2000</v>
      </c>
      <c r="H85" s="68">
        <f t="shared" si="0"/>
        <v>1000</v>
      </c>
      <c r="I85" s="68">
        <f t="shared" si="0"/>
        <v>1000</v>
      </c>
      <c r="J85" s="56"/>
    </row>
    <row r="86" spans="1:10" ht="31.5" x14ac:dyDescent="0.25">
      <c r="A86" s="52"/>
      <c r="B86" s="69"/>
      <c r="C86" s="69"/>
      <c r="D86" s="53"/>
      <c r="E86" s="69" t="s">
        <v>183</v>
      </c>
      <c r="F86" s="72" t="s">
        <v>266</v>
      </c>
      <c r="G86" s="95">
        <v>2000</v>
      </c>
      <c r="H86" s="76">
        <v>1000</v>
      </c>
      <c r="I86" s="76">
        <v>1000</v>
      </c>
      <c r="J86" s="56" t="s">
        <v>267</v>
      </c>
    </row>
    <row r="87" spans="1:10" ht="29.25" customHeight="1" thickBot="1" x14ac:dyDescent="0.3">
      <c r="A87" s="83" t="s">
        <v>24</v>
      </c>
      <c r="B87" s="84"/>
      <c r="C87" s="84"/>
      <c r="D87" s="85"/>
      <c r="E87" s="84"/>
      <c r="F87" s="84"/>
      <c r="G87" s="99">
        <v>0</v>
      </c>
      <c r="H87" s="86">
        <v>126000</v>
      </c>
      <c r="I87" s="86">
        <v>230000</v>
      </c>
      <c r="J87" s="87"/>
    </row>
    <row r="89" spans="1:10" ht="1.5" customHeight="1" x14ac:dyDescent="0.25"/>
    <row r="90" spans="1:10" x14ac:dyDescent="0.25">
      <c r="A90" s="191" t="s">
        <v>268</v>
      </c>
      <c r="B90" s="191"/>
      <c r="C90" s="191"/>
      <c r="D90" s="191"/>
      <c r="E90" s="192"/>
      <c r="J90" s="41" t="s">
        <v>269</v>
      </c>
    </row>
    <row r="91" spans="1:10" x14ac:dyDescent="0.25">
      <c r="A91" s="88"/>
    </row>
    <row r="181" ht="38.25" customHeight="1" x14ac:dyDescent="0.25"/>
  </sheetData>
  <mergeCells count="5">
    <mergeCell ref="A2:J2"/>
    <mergeCell ref="A4:J4"/>
    <mergeCell ref="A6:A7"/>
    <mergeCell ref="B6:I6"/>
    <mergeCell ref="A90:E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6"/>
  <sheetViews>
    <sheetView topLeftCell="A26" workbookViewId="0">
      <selection activeCell="F34" sqref="F34:F35"/>
    </sheetView>
  </sheetViews>
  <sheetFormatPr defaultRowHeight="30.6" customHeight="1" x14ac:dyDescent="0.25"/>
  <cols>
    <col min="2" max="2" width="26.7109375" customWidth="1"/>
    <col min="3" max="3" width="38.140625" customWidth="1"/>
    <col min="4" max="4" width="15.7109375" customWidth="1"/>
    <col min="5" max="5" width="15.5703125" customWidth="1"/>
    <col min="6" max="6" width="17.7109375" customWidth="1"/>
    <col min="7" max="7" width="15.7109375" customWidth="1"/>
  </cols>
  <sheetData>
    <row r="1" spans="2:6" ht="12" customHeight="1" x14ac:dyDescent="0.25">
      <c r="B1" s="193"/>
      <c r="C1" s="193"/>
      <c r="D1" s="193"/>
      <c r="E1" s="193"/>
      <c r="F1" s="193"/>
    </row>
    <row r="2" spans="2:6" ht="15.6" customHeight="1" x14ac:dyDescent="0.25">
      <c r="B2" s="203" t="s">
        <v>378</v>
      </c>
      <c r="C2" s="192"/>
      <c r="D2" s="192"/>
      <c r="E2" s="192"/>
      <c r="F2" s="192"/>
    </row>
    <row r="3" spans="2:6" ht="15.6" customHeight="1" x14ac:dyDescent="0.25">
      <c r="B3" s="204" t="s">
        <v>343</v>
      </c>
      <c r="C3" s="192"/>
      <c r="D3" s="192"/>
      <c r="E3" s="192"/>
      <c r="F3" s="192"/>
    </row>
    <row r="4" spans="2:6" ht="15.6" customHeight="1" x14ac:dyDescent="0.25">
      <c r="B4" s="205" t="s">
        <v>105</v>
      </c>
      <c r="C4" s="192"/>
      <c r="D4" s="192"/>
      <c r="E4" s="192"/>
      <c r="F4" s="192"/>
    </row>
    <row r="5" spans="2:6" ht="15.6" customHeight="1" x14ac:dyDescent="0.25">
      <c r="B5" s="205" t="s">
        <v>399</v>
      </c>
      <c r="C5" s="192"/>
      <c r="D5" s="192"/>
      <c r="E5" s="192"/>
      <c r="F5" s="192"/>
    </row>
    <row r="6" spans="2:6" ht="15.6" customHeight="1" x14ac:dyDescent="0.25">
      <c r="B6" s="205" t="s">
        <v>398</v>
      </c>
      <c r="C6" s="192"/>
      <c r="D6" s="192"/>
      <c r="E6" s="192"/>
      <c r="F6" s="192"/>
    </row>
    <row r="7" spans="2:6" ht="72" customHeight="1" x14ac:dyDescent="0.25">
      <c r="B7" s="197" t="s">
        <v>406</v>
      </c>
      <c r="C7" s="197"/>
      <c r="D7" s="197"/>
      <c r="E7" s="197"/>
      <c r="F7" s="197"/>
    </row>
    <row r="8" spans="2:6" ht="19.899999999999999" customHeight="1" x14ac:dyDescent="0.25">
      <c r="B8" s="101"/>
      <c r="F8" s="102" t="s">
        <v>0</v>
      </c>
    </row>
    <row r="9" spans="2:6" ht="72" customHeight="1" x14ac:dyDescent="0.25">
      <c r="B9" s="104" t="s">
        <v>270</v>
      </c>
      <c r="C9" s="105" t="s">
        <v>271</v>
      </c>
      <c r="D9" s="104" t="s">
        <v>5</v>
      </c>
      <c r="E9" s="104" t="s">
        <v>6</v>
      </c>
      <c r="F9" s="104" t="s">
        <v>402</v>
      </c>
    </row>
    <row r="10" spans="2:6" ht="30.6" customHeight="1" x14ac:dyDescent="0.25">
      <c r="B10" s="106">
        <v>1</v>
      </c>
      <c r="C10" s="107">
        <v>2</v>
      </c>
      <c r="D10" s="108">
        <v>3</v>
      </c>
      <c r="E10" s="108">
        <v>4</v>
      </c>
      <c r="F10" s="109">
        <v>5</v>
      </c>
    </row>
    <row r="11" spans="2:6" ht="30.6" customHeight="1" x14ac:dyDescent="0.25">
      <c r="B11" s="110" t="s">
        <v>292</v>
      </c>
      <c r="C11" s="111" t="s">
        <v>272</v>
      </c>
      <c r="D11" s="112">
        <f>D12+D15+D18+D25</f>
        <v>2118069</v>
      </c>
      <c r="E11" s="112">
        <f>E12+E15+E18+E25</f>
        <v>2139075.5</v>
      </c>
      <c r="F11" s="112">
        <f>F12+F15+F18+F25</f>
        <v>2160086.5</v>
      </c>
    </row>
    <row r="12" spans="2:6" ht="30.6" customHeight="1" x14ac:dyDescent="0.25">
      <c r="B12" s="110" t="s">
        <v>291</v>
      </c>
      <c r="C12" s="113" t="s">
        <v>273</v>
      </c>
      <c r="D12" s="112">
        <f>D13</f>
        <v>155269</v>
      </c>
      <c r="E12" s="112">
        <f t="shared" ref="E12:F12" si="0">E13</f>
        <v>160275.5</v>
      </c>
      <c r="F12" s="112">
        <f t="shared" si="0"/>
        <v>165286.5</v>
      </c>
    </row>
    <row r="13" spans="2:6" ht="30.6" customHeight="1" x14ac:dyDescent="0.25">
      <c r="B13" s="200" t="s">
        <v>293</v>
      </c>
      <c r="C13" s="201" t="s">
        <v>274</v>
      </c>
      <c r="D13" s="202">
        <v>155269</v>
      </c>
      <c r="E13" s="202">
        <v>160275.5</v>
      </c>
      <c r="F13" s="202">
        <v>165286.5</v>
      </c>
    </row>
    <row r="14" spans="2:6" ht="1.1499999999999999" customHeight="1" x14ac:dyDescent="0.25">
      <c r="B14" s="200" t="s">
        <v>291</v>
      </c>
      <c r="C14" s="201"/>
      <c r="D14" s="202"/>
      <c r="E14" s="202"/>
      <c r="F14" s="202"/>
    </row>
    <row r="15" spans="2:6" ht="30.6" customHeight="1" x14ac:dyDescent="0.25">
      <c r="B15" s="114" t="s">
        <v>294</v>
      </c>
      <c r="C15" s="113" t="s">
        <v>275</v>
      </c>
      <c r="D15" s="112">
        <f>D16</f>
        <v>40000</v>
      </c>
      <c r="E15" s="172">
        <f t="shared" ref="E15:F15" si="1">E16</f>
        <v>40000</v>
      </c>
      <c r="F15" s="172">
        <f t="shared" si="1"/>
        <v>40000</v>
      </c>
    </row>
    <row r="16" spans="2:6" ht="30.6" customHeight="1" x14ac:dyDescent="0.25">
      <c r="B16" s="200" t="s">
        <v>295</v>
      </c>
      <c r="C16" s="201" t="s">
        <v>276</v>
      </c>
      <c r="D16" s="202">
        <v>40000</v>
      </c>
      <c r="E16" s="202">
        <v>40000</v>
      </c>
      <c r="F16" s="202">
        <v>40000</v>
      </c>
    </row>
    <row r="17" spans="2:9" ht="22.15" customHeight="1" x14ac:dyDescent="0.25">
      <c r="B17" s="200"/>
      <c r="C17" s="201"/>
      <c r="D17" s="202"/>
      <c r="E17" s="202"/>
      <c r="F17" s="202"/>
    </row>
    <row r="18" spans="2:9" ht="30.6" customHeight="1" x14ac:dyDescent="0.25">
      <c r="B18" s="114" t="s">
        <v>291</v>
      </c>
      <c r="C18" s="113" t="s">
        <v>277</v>
      </c>
      <c r="D18" s="112">
        <f>D19+D21+D23</f>
        <v>1246000</v>
      </c>
      <c r="E18" s="112">
        <f t="shared" ref="E18:F18" si="2">E19+E21+E23</f>
        <v>1262000</v>
      </c>
      <c r="F18" s="112">
        <f t="shared" si="2"/>
        <v>1278000</v>
      </c>
    </row>
    <row r="19" spans="2:9" ht="23.45" customHeight="1" x14ac:dyDescent="0.25">
      <c r="B19" s="200" t="s">
        <v>296</v>
      </c>
      <c r="C19" s="201" t="s">
        <v>278</v>
      </c>
      <c r="D19" s="202">
        <v>130000</v>
      </c>
      <c r="E19" s="202">
        <v>135000</v>
      </c>
      <c r="F19" s="202">
        <v>140000</v>
      </c>
    </row>
    <row r="20" spans="2:9" ht="58.5" customHeight="1" x14ac:dyDescent="0.25">
      <c r="B20" s="200"/>
      <c r="C20" s="201"/>
      <c r="D20" s="202"/>
      <c r="E20" s="202"/>
      <c r="F20" s="202"/>
    </row>
    <row r="21" spans="2:9" ht="73.900000000000006" customHeight="1" x14ac:dyDescent="0.25">
      <c r="B21" s="200" t="s">
        <v>297</v>
      </c>
      <c r="C21" s="201" t="s">
        <v>279</v>
      </c>
      <c r="D21" s="202">
        <v>782000</v>
      </c>
      <c r="E21" s="202">
        <v>789000</v>
      </c>
      <c r="F21" s="202">
        <v>797000</v>
      </c>
    </row>
    <row r="22" spans="2:9" ht="0.6" customHeight="1" x14ac:dyDescent="0.25">
      <c r="B22" s="200"/>
      <c r="C22" s="201"/>
      <c r="D22" s="202"/>
      <c r="E22" s="202"/>
      <c r="F22" s="202"/>
    </row>
    <row r="23" spans="2:9" ht="30.6" customHeight="1" x14ac:dyDescent="0.25">
      <c r="B23" s="200" t="s">
        <v>298</v>
      </c>
      <c r="C23" s="201" t="s">
        <v>280</v>
      </c>
      <c r="D23" s="202">
        <v>334000</v>
      </c>
      <c r="E23" s="202">
        <v>338000</v>
      </c>
      <c r="F23" s="202">
        <v>341000</v>
      </c>
    </row>
    <row r="24" spans="2:9" ht="30.6" customHeight="1" x14ac:dyDescent="0.25">
      <c r="B24" s="200"/>
      <c r="C24" s="201"/>
      <c r="D24" s="202"/>
      <c r="E24" s="202"/>
      <c r="F24" s="202"/>
    </row>
    <row r="25" spans="2:9" ht="70.150000000000006" customHeight="1" x14ac:dyDescent="0.25">
      <c r="B25" s="114" t="s">
        <v>299</v>
      </c>
      <c r="C25" s="113" t="s">
        <v>281</v>
      </c>
      <c r="D25" s="112">
        <f>D26</f>
        <v>676800</v>
      </c>
      <c r="E25" s="172">
        <f t="shared" ref="E25:F25" si="3">E26</f>
        <v>676800</v>
      </c>
      <c r="F25" s="172">
        <f t="shared" si="3"/>
        <v>676800</v>
      </c>
    </row>
    <row r="26" spans="2:9" ht="30.6" customHeight="1" x14ac:dyDescent="0.25">
      <c r="B26" s="200" t="s">
        <v>300</v>
      </c>
      <c r="C26" s="201" t="s">
        <v>282</v>
      </c>
      <c r="D26" s="202">
        <v>676800</v>
      </c>
      <c r="E26" s="202">
        <v>676800</v>
      </c>
      <c r="F26" s="202">
        <v>676800</v>
      </c>
    </row>
    <row r="27" spans="2:9" ht="97.5" customHeight="1" x14ac:dyDescent="0.25">
      <c r="B27" s="200"/>
      <c r="C27" s="201"/>
      <c r="D27" s="202"/>
      <c r="E27" s="202"/>
      <c r="F27" s="202"/>
      <c r="G27" s="179"/>
    </row>
    <row r="28" spans="2:9" ht="30.6" customHeight="1" x14ac:dyDescent="0.25">
      <c r="B28" s="115" t="s">
        <v>301</v>
      </c>
      <c r="C28" s="111" t="s">
        <v>283</v>
      </c>
      <c r="D28" s="112">
        <f>D29+D30+D32+D33</f>
        <v>6720109.6399999997</v>
      </c>
      <c r="E28" s="148">
        <f>E29+E30+E32+E33</f>
        <v>2372292.96</v>
      </c>
      <c r="F28" s="178">
        <f>F29+F30+F32+F33</f>
        <v>2399349.7599999998</v>
      </c>
      <c r="G28" s="179"/>
    </row>
    <row r="29" spans="2:9" ht="43.15" customHeight="1" x14ac:dyDescent="0.25">
      <c r="B29" s="110" t="s">
        <v>302</v>
      </c>
      <c r="C29" s="111" t="s">
        <v>284</v>
      </c>
      <c r="D29" s="112">
        <v>4388152</v>
      </c>
      <c r="E29" s="112">
        <v>2177250</v>
      </c>
      <c r="F29" s="178">
        <v>2198091</v>
      </c>
      <c r="G29" s="180"/>
      <c r="H29" s="179"/>
      <c r="I29" s="179"/>
    </row>
    <row r="30" spans="2:9" ht="30.6" customHeight="1" x14ac:dyDescent="0.25">
      <c r="B30" s="198" t="s">
        <v>304</v>
      </c>
      <c r="C30" s="199" t="s">
        <v>286</v>
      </c>
      <c r="D30" s="196">
        <v>11136.35</v>
      </c>
      <c r="E30" s="196">
        <v>11042.96</v>
      </c>
      <c r="F30" s="196">
        <v>11058.76</v>
      </c>
    </row>
    <row r="31" spans="2:9" ht="24.6" customHeight="1" x14ac:dyDescent="0.25">
      <c r="B31" s="198"/>
      <c r="C31" s="199"/>
      <c r="D31" s="196"/>
      <c r="E31" s="196"/>
      <c r="F31" s="196"/>
    </row>
    <row r="32" spans="2:9" ht="50.25" customHeight="1" x14ac:dyDescent="0.25">
      <c r="B32" s="115" t="s">
        <v>303</v>
      </c>
      <c r="C32" s="111" t="s">
        <v>288</v>
      </c>
      <c r="D32" s="112">
        <v>169100</v>
      </c>
      <c r="E32" s="112">
        <v>184000</v>
      </c>
      <c r="F32" s="112">
        <v>190200</v>
      </c>
    </row>
    <row r="33" spans="2:6" ht="30.6" customHeight="1" x14ac:dyDescent="0.25">
      <c r="B33" s="115" t="s">
        <v>305</v>
      </c>
      <c r="C33" s="111" t="s">
        <v>289</v>
      </c>
      <c r="D33" s="112">
        <v>2151721.29</v>
      </c>
      <c r="E33" s="112">
        <v>0</v>
      </c>
      <c r="F33" s="112">
        <v>0</v>
      </c>
    </row>
    <row r="34" spans="2:6" ht="30" customHeight="1" x14ac:dyDescent="0.25">
      <c r="B34" s="194"/>
      <c r="C34" s="195" t="s">
        <v>290</v>
      </c>
      <c r="D34" s="196">
        <f>D11+D28</f>
        <v>8838178.6400000006</v>
      </c>
      <c r="E34" s="196">
        <f>E11+E28</f>
        <v>4511368.46</v>
      </c>
      <c r="F34" s="196">
        <f>F11+F28</f>
        <v>4559436.26</v>
      </c>
    </row>
    <row r="35" spans="2:6" ht="11.25" customHeight="1" x14ac:dyDescent="0.25">
      <c r="B35" s="194"/>
      <c r="C35" s="195"/>
      <c r="D35" s="196"/>
      <c r="E35" s="196"/>
      <c r="F35" s="196"/>
    </row>
    <row r="36" spans="2:6" ht="30.6" customHeight="1" x14ac:dyDescent="0.25">
      <c r="B36" s="100"/>
    </row>
  </sheetData>
  <mergeCells count="47">
    <mergeCell ref="B2:F2"/>
    <mergeCell ref="B3:F3"/>
    <mergeCell ref="B4:F4"/>
    <mergeCell ref="B5:F5"/>
    <mergeCell ref="B6:F6"/>
    <mergeCell ref="B16:B17"/>
    <mergeCell ref="C16:C17"/>
    <mergeCell ref="D16:D17"/>
    <mergeCell ref="E16:E17"/>
    <mergeCell ref="F16:F17"/>
    <mergeCell ref="B13:B14"/>
    <mergeCell ref="C13:C14"/>
    <mergeCell ref="D13:D14"/>
    <mergeCell ref="E13:E14"/>
    <mergeCell ref="F13:F14"/>
    <mergeCell ref="B21:B22"/>
    <mergeCell ref="C21:C22"/>
    <mergeCell ref="D21:D22"/>
    <mergeCell ref="E21:E22"/>
    <mergeCell ref="F21:F22"/>
    <mergeCell ref="B19:B20"/>
    <mergeCell ref="C19:C20"/>
    <mergeCell ref="D19:D20"/>
    <mergeCell ref="E19:E20"/>
    <mergeCell ref="F19:F20"/>
    <mergeCell ref="F23:F24"/>
    <mergeCell ref="B26:B27"/>
    <mergeCell ref="C26:C27"/>
    <mergeCell ref="D26:D27"/>
    <mergeCell ref="E26:E27"/>
    <mergeCell ref="F26:F27"/>
    <mergeCell ref="B1:F1"/>
    <mergeCell ref="B34:B35"/>
    <mergeCell ref="C34:C35"/>
    <mergeCell ref="D34:D35"/>
    <mergeCell ref="E34:E35"/>
    <mergeCell ref="F34:F35"/>
    <mergeCell ref="B7:F7"/>
    <mergeCell ref="B30:B31"/>
    <mergeCell ref="C30:C31"/>
    <mergeCell ref="D30:D31"/>
    <mergeCell ref="E30:E31"/>
    <mergeCell ref="F30:F31"/>
    <mergeCell ref="B23:B24"/>
    <mergeCell ref="C23:C24"/>
    <mergeCell ref="D23:D24"/>
    <mergeCell ref="E23:E24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5"/>
  <sheetViews>
    <sheetView topLeftCell="A18" workbookViewId="0">
      <selection activeCell="E24" sqref="E24"/>
    </sheetView>
  </sheetViews>
  <sheetFormatPr defaultRowHeight="15" x14ac:dyDescent="0.25"/>
  <cols>
    <col min="1" max="1" width="2.5703125" customWidth="1"/>
    <col min="2" max="2" width="40.85546875" customWidth="1"/>
    <col min="3" max="3" width="21" customWidth="1"/>
    <col min="4" max="4" width="20.42578125" customWidth="1"/>
    <col min="5" max="5" width="21.85546875" customWidth="1"/>
  </cols>
  <sheetData>
    <row r="2" spans="2:5" ht="15" customHeight="1" x14ac:dyDescent="0.25">
      <c r="B2" s="208" t="s">
        <v>379</v>
      </c>
      <c r="C2" s="207"/>
      <c r="D2" s="207"/>
      <c r="E2" s="207"/>
    </row>
    <row r="3" spans="2:5" x14ac:dyDescent="0.25">
      <c r="B3" s="209" t="s">
        <v>344</v>
      </c>
      <c r="C3" s="207"/>
      <c r="D3" s="207"/>
      <c r="E3" s="207"/>
    </row>
    <row r="4" spans="2:5" ht="15.75" customHeight="1" x14ac:dyDescent="0.25">
      <c r="B4" s="208" t="s">
        <v>105</v>
      </c>
      <c r="C4" s="207"/>
      <c r="D4" s="207"/>
      <c r="E4" s="207"/>
    </row>
    <row r="5" spans="2:5" x14ac:dyDescent="0.25">
      <c r="B5" s="208" t="s">
        <v>399</v>
      </c>
      <c r="C5" s="207"/>
      <c r="D5" s="207"/>
      <c r="E5" s="207"/>
    </row>
    <row r="6" spans="2:5" ht="15.75" x14ac:dyDescent="0.25">
      <c r="B6" s="210" t="s">
        <v>398</v>
      </c>
      <c r="C6" s="192"/>
      <c r="D6" s="192"/>
      <c r="E6" s="192"/>
    </row>
    <row r="7" spans="2:5" ht="15.75" x14ac:dyDescent="0.25">
      <c r="B7" s="8"/>
      <c r="C7" s="126"/>
      <c r="D7" s="126"/>
      <c r="E7" s="1"/>
    </row>
    <row r="8" spans="2:5" x14ac:dyDescent="0.25">
      <c r="B8" s="206" t="s">
        <v>306</v>
      </c>
      <c r="C8" s="207"/>
      <c r="D8" s="207"/>
      <c r="E8" s="207"/>
    </row>
    <row r="9" spans="2:5" x14ac:dyDescent="0.25">
      <c r="B9" s="206" t="s">
        <v>307</v>
      </c>
      <c r="C9" s="207"/>
      <c r="D9" s="207"/>
      <c r="E9" s="207"/>
    </row>
    <row r="10" spans="2:5" x14ac:dyDescent="0.25">
      <c r="B10" s="206" t="s">
        <v>404</v>
      </c>
      <c r="C10" s="207"/>
      <c r="D10" s="207"/>
      <c r="E10" s="207"/>
    </row>
    <row r="11" spans="2:5" x14ac:dyDescent="0.25">
      <c r="B11" s="206" t="s">
        <v>405</v>
      </c>
      <c r="C11" s="207"/>
      <c r="D11" s="207"/>
      <c r="E11" s="207"/>
    </row>
    <row r="12" spans="2:5" ht="16.5" thickBot="1" x14ac:dyDescent="0.3">
      <c r="E12" s="103" t="s">
        <v>0</v>
      </c>
    </row>
    <row r="13" spans="2:5" ht="31.5" x14ac:dyDescent="0.25">
      <c r="B13" s="152" t="s">
        <v>308</v>
      </c>
      <c r="C13" s="153" t="s">
        <v>5</v>
      </c>
      <c r="D13" s="153" t="s">
        <v>6</v>
      </c>
      <c r="E13" s="154" t="s">
        <v>402</v>
      </c>
    </row>
    <row r="14" spans="2:5" ht="51" customHeight="1" x14ac:dyDescent="0.25">
      <c r="B14" s="155" t="s">
        <v>309</v>
      </c>
      <c r="C14" s="116">
        <f>C15+C16</f>
        <v>4388152</v>
      </c>
      <c r="D14" s="116">
        <f>D15</f>
        <v>2177250</v>
      </c>
      <c r="E14" s="156">
        <f>E15</f>
        <v>2198091</v>
      </c>
    </row>
    <row r="15" spans="2:5" ht="63" customHeight="1" x14ac:dyDescent="0.25">
      <c r="B15" s="157" t="s">
        <v>310</v>
      </c>
      <c r="C15" s="117">
        <v>2900011</v>
      </c>
      <c r="D15" s="117">
        <v>2177250</v>
      </c>
      <c r="E15" s="158">
        <v>2198091</v>
      </c>
    </row>
    <row r="16" spans="2:5" ht="57.75" customHeight="1" x14ac:dyDescent="0.25">
      <c r="B16" s="157" t="s">
        <v>285</v>
      </c>
      <c r="C16" s="117">
        <v>1488141</v>
      </c>
      <c r="D16" s="117">
        <v>0</v>
      </c>
      <c r="E16" s="158">
        <v>0</v>
      </c>
    </row>
    <row r="17" spans="2:5" ht="54.6" customHeight="1" x14ac:dyDescent="0.25">
      <c r="B17" s="155" t="s">
        <v>311</v>
      </c>
      <c r="C17" s="116">
        <f>C18</f>
        <v>11136.35</v>
      </c>
      <c r="D17" s="116">
        <f t="shared" ref="D17:E17" si="0">D18</f>
        <v>11042.96</v>
      </c>
      <c r="E17" s="156">
        <f t="shared" si="0"/>
        <v>11058.76</v>
      </c>
    </row>
    <row r="18" spans="2:5" ht="35.450000000000003" customHeight="1" x14ac:dyDescent="0.25">
      <c r="B18" s="157" t="s">
        <v>287</v>
      </c>
      <c r="C18" s="117">
        <v>11136.35</v>
      </c>
      <c r="D18" s="117">
        <v>11042.96</v>
      </c>
      <c r="E18" s="158">
        <v>11058.76</v>
      </c>
    </row>
    <row r="19" spans="2:5" ht="44.45" customHeight="1" x14ac:dyDescent="0.25">
      <c r="B19" s="155" t="s">
        <v>312</v>
      </c>
      <c r="C19" s="116">
        <f>C20</f>
        <v>169100</v>
      </c>
      <c r="D19" s="116">
        <f t="shared" ref="D19:E19" si="1">D20</f>
        <v>184000</v>
      </c>
      <c r="E19" s="156">
        <f t="shared" si="1"/>
        <v>190200</v>
      </c>
    </row>
    <row r="20" spans="2:5" ht="88.5" customHeight="1" x14ac:dyDescent="0.25">
      <c r="B20" s="157" t="s">
        <v>424</v>
      </c>
      <c r="C20" s="117">
        <v>169100</v>
      </c>
      <c r="D20" s="117">
        <v>184000</v>
      </c>
      <c r="E20" s="158">
        <v>190200</v>
      </c>
    </row>
    <row r="21" spans="2:5" ht="117" customHeight="1" x14ac:dyDescent="0.25">
      <c r="B21" s="155" t="s">
        <v>313</v>
      </c>
      <c r="C21" s="116">
        <f>C22+C23</f>
        <v>2151721.29</v>
      </c>
      <c r="D21" s="116">
        <f t="shared" ref="D21:E21" si="2">D22+D23</f>
        <v>0</v>
      </c>
      <c r="E21" s="156">
        <f t="shared" si="2"/>
        <v>0</v>
      </c>
    </row>
    <row r="22" spans="2:5" ht="69" customHeight="1" x14ac:dyDescent="0.25">
      <c r="B22" s="159" t="s">
        <v>314</v>
      </c>
      <c r="C22" s="117">
        <v>1851581.29</v>
      </c>
      <c r="D22" s="117">
        <v>0</v>
      </c>
      <c r="E22" s="158">
        <v>0</v>
      </c>
    </row>
    <row r="23" spans="2:5" ht="69" customHeight="1" x14ac:dyDescent="0.25">
      <c r="B23" s="159" t="s">
        <v>315</v>
      </c>
      <c r="C23" s="117">
        <v>300140</v>
      </c>
      <c r="D23" s="117">
        <v>0</v>
      </c>
      <c r="E23" s="158">
        <v>0</v>
      </c>
    </row>
    <row r="24" spans="2:5" ht="16.5" thickBot="1" x14ac:dyDescent="0.3">
      <c r="B24" s="160" t="s">
        <v>316</v>
      </c>
      <c r="C24" s="176">
        <f>C14+C17+C19+C21</f>
        <v>6720109.6399999997</v>
      </c>
      <c r="D24" s="176">
        <f t="shared" ref="D24:E24" si="3">D14+D17+D19+D21</f>
        <v>2372292.96</v>
      </c>
      <c r="E24" s="177">
        <f t="shared" si="3"/>
        <v>2399349.7599999998</v>
      </c>
    </row>
    <row r="25" spans="2:5" ht="15.75" x14ac:dyDescent="0.25">
      <c r="B25" s="6" t="s">
        <v>317</v>
      </c>
    </row>
  </sheetData>
  <mergeCells count="9">
    <mergeCell ref="B8:E8"/>
    <mergeCell ref="B9:E9"/>
    <mergeCell ref="B10:E10"/>
    <mergeCell ref="B11:E11"/>
    <mergeCell ref="B2:E2"/>
    <mergeCell ref="B3:E3"/>
    <mergeCell ref="B4:E4"/>
    <mergeCell ref="B5:E5"/>
    <mergeCell ref="B6:E6"/>
  </mergeCells>
  <pageMargins left="0.39370078740157483" right="0.39370078740157483" top="0.39370078740157483" bottom="0.39370078740157483" header="0.39370078740157483" footer="0.39370078740157483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7"/>
  <sheetViews>
    <sheetView topLeftCell="A13" zoomScaleNormal="100" workbookViewId="0">
      <selection activeCell="G34" sqref="G34"/>
    </sheetView>
  </sheetViews>
  <sheetFormatPr defaultColWidth="8.85546875" defaultRowHeight="18.600000000000001" customHeight="1" x14ac:dyDescent="0.25"/>
  <cols>
    <col min="1" max="1" width="3.140625" style="8" customWidth="1"/>
    <col min="2" max="2" width="56.85546875" style="8" customWidth="1"/>
    <col min="3" max="3" width="12.140625" style="8" customWidth="1"/>
    <col min="4" max="4" width="13.85546875" style="8" customWidth="1"/>
    <col min="5" max="5" width="15.5703125" style="8" customWidth="1"/>
    <col min="6" max="6" width="14.28515625" style="8" customWidth="1"/>
    <col min="7" max="7" width="17.140625" style="8" customWidth="1"/>
    <col min="8" max="16384" width="8.85546875" style="8"/>
  </cols>
  <sheetData>
    <row r="2" spans="2:7" ht="18.600000000000001" customHeight="1" x14ac:dyDescent="0.25">
      <c r="E2" s="126"/>
      <c r="F2" s="126"/>
      <c r="G2" s="138" t="s">
        <v>318</v>
      </c>
    </row>
    <row r="3" spans="2:7" ht="18.600000000000001" customHeight="1" x14ac:dyDescent="0.25">
      <c r="B3" s="209" t="s">
        <v>344</v>
      </c>
      <c r="C3" s="207"/>
      <c r="D3" s="207"/>
      <c r="E3" s="207"/>
      <c r="F3" s="207"/>
      <c r="G3" s="207"/>
    </row>
    <row r="4" spans="2:7" ht="18.600000000000001" customHeight="1" x14ac:dyDescent="0.25">
      <c r="B4" s="208" t="s">
        <v>105</v>
      </c>
      <c r="C4" s="207"/>
      <c r="D4" s="207"/>
      <c r="E4" s="207"/>
      <c r="F4" s="207"/>
      <c r="G4" s="207"/>
    </row>
    <row r="5" spans="2:7" ht="18.600000000000001" customHeight="1" x14ac:dyDescent="0.25">
      <c r="B5" s="208" t="s">
        <v>399</v>
      </c>
      <c r="C5" s="207"/>
      <c r="D5" s="207"/>
      <c r="E5" s="207"/>
      <c r="F5" s="207"/>
      <c r="G5" s="207"/>
    </row>
    <row r="6" spans="2:7" ht="18.600000000000001" customHeight="1" x14ac:dyDescent="0.25">
      <c r="B6" s="208" t="s">
        <v>398</v>
      </c>
      <c r="C6" s="207"/>
      <c r="D6" s="207"/>
      <c r="E6" s="207"/>
      <c r="F6" s="207"/>
      <c r="G6" s="207"/>
    </row>
    <row r="7" spans="2:7" ht="18.600000000000001" customHeight="1" x14ac:dyDescent="0.25">
      <c r="G7" s="17"/>
    </row>
    <row r="8" spans="2:7" ht="18.600000000000001" customHeight="1" x14ac:dyDescent="0.25">
      <c r="B8" s="211" t="s">
        <v>403</v>
      </c>
      <c r="C8" s="211"/>
      <c r="D8" s="211"/>
      <c r="E8" s="211"/>
      <c r="F8" s="211"/>
      <c r="G8" s="211"/>
    </row>
    <row r="9" spans="2:7" ht="18.600000000000001" customHeight="1" x14ac:dyDescent="0.25">
      <c r="B9" s="211"/>
      <c r="C9" s="211"/>
      <c r="D9" s="211"/>
      <c r="E9" s="211"/>
      <c r="F9" s="211"/>
      <c r="G9" s="211"/>
    </row>
    <row r="10" spans="2:7" ht="18.600000000000001" customHeight="1" x14ac:dyDescent="0.25">
      <c r="G10" s="9" t="s">
        <v>0</v>
      </c>
    </row>
    <row r="11" spans="2:7" ht="44.45" customHeight="1" x14ac:dyDescent="0.25">
      <c r="B11" s="28" t="s">
        <v>1</v>
      </c>
      <c r="C11" s="28" t="s">
        <v>2</v>
      </c>
      <c r="D11" s="28" t="s">
        <v>3</v>
      </c>
      <c r="E11" s="139" t="s">
        <v>5</v>
      </c>
      <c r="F11" s="139" t="s">
        <v>6</v>
      </c>
      <c r="G11" s="139" t="s">
        <v>402</v>
      </c>
    </row>
    <row r="12" spans="2:7" ht="43.9" customHeight="1" x14ac:dyDescent="0.25">
      <c r="B12" s="29" t="s">
        <v>7</v>
      </c>
      <c r="C12" s="119" t="s">
        <v>159</v>
      </c>
      <c r="D12" s="119"/>
      <c r="E12" s="174">
        <v>3675170.88</v>
      </c>
      <c r="F12" s="174">
        <f t="shared" ref="F12:G12" si="0">F13+F14+F15+F17+F18</f>
        <v>2839577.49</v>
      </c>
      <c r="G12" s="174">
        <f t="shared" si="0"/>
        <v>2805993.29</v>
      </c>
    </row>
    <row r="13" spans="2:7" ht="45.6" customHeight="1" x14ac:dyDescent="0.25">
      <c r="B13" s="12" t="s">
        <v>8</v>
      </c>
      <c r="C13" s="120" t="s">
        <v>159</v>
      </c>
      <c r="D13" s="120" t="s">
        <v>160</v>
      </c>
      <c r="E13" s="175">
        <v>1087674.53</v>
      </c>
      <c r="F13" s="175">
        <v>1087674.53</v>
      </c>
      <c r="G13" s="175">
        <v>1087674.53</v>
      </c>
    </row>
    <row r="14" spans="2:7" ht="54" customHeight="1" x14ac:dyDescent="0.25">
      <c r="B14" s="12" t="s">
        <v>377</v>
      </c>
      <c r="C14" s="120" t="s">
        <v>159</v>
      </c>
      <c r="D14" s="120" t="s">
        <v>172</v>
      </c>
      <c r="E14" s="175">
        <v>2372260</v>
      </c>
      <c r="F14" s="175">
        <v>1704260</v>
      </c>
      <c r="G14" s="175">
        <v>1704260</v>
      </c>
    </row>
    <row r="15" spans="2:7" ht="46.5" customHeight="1" x14ac:dyDescent="0.25">
      <c r="B15" s="12" t="s">
        <v>420</v>
      </c>
      <c r="C15" s="120" t="s">
        <v>159</v>
      </c>
      <c r="D15" s="120" t="s">
        <v>205</v>
      </c>
      <c r="E15" s="175">
        <v>64800</v>
      </c>
      <c r="F15" s="175">
        <v>33600</v>
      </c>
      <c r="G15" s="175">
        <f>'Ассигнования '!I36+'Ассигнования '!I37</f>
        <v>0</v>
      </c>
    </row>
    <row r="16" spans="2:7" ht="24.75" customHeight="1" x14ac:dyDescent="0.25">
      <c r="B16" s="140" t="s">
        <v>408</v>
      </c>
      <c r="C16" s="120" t="s">
        <v>159</v>
      </c>
      <c r="D16" s="120" t="s">
        <v>407</v>
      </c>
      <c r="E16" s="175">
        <v>100000</v>
      </c>
      <c r="F16" s="175">
        <v>0</v>
      </c>
      <c r="G16" s="175">
        <v>0</v>
      </c>
    </row>
    <row r="17" spans="2:7" ht="18.600000000000001" customHeight="1" x14ac:dyDescent="0.25">
      <c r="B17" s="12" t="s">
        <v>10</v>
      </c>
      <c r="C17" s="120" t="s">
        <v>159</v>
      </c>
      <c r="D17" s="120">
        <v>11</v>
      </c>
      <c r="E17" s="175">
        <v>1000</v>
      </c>
      <c r="F17" s="175">
        <f>'Ассигнования '!H39</f>
        <v>1000</v>
      </c>
      <c r="G17" s="175">
        <f>'Ассигнования '!I39</f>
        <v>1000</v>
      </c>
    </row>
    <row r="18" spans="2:7" ht="18.600000000000001" customHeight="1" x14ac:dyDescent="0.25">
      <c r="B18" s="12" t="s">
        <v>11</v>
      </c>
      <c r="C18" s="120" t="s">
        <v>159</v>
      </c>
      <c r="D18" s="120">
        <v>13</v>
      </c>
      <c r="E18" s="175">
        <v>49436.35</v>
      </c>
      <c r="F18" s="175">
        <v>13042.96</v>
      </c>
      <c r="G18" s="175">
        <v>13058.76</v>
      </c>
    </row>
    <row r="19" spans="2:7" ht="18.600000000000001" customHeight="1" x14ac:dyDescent="0.25">
      <c r="B19" s="29" t="s">
        <v>12</v>
      </c>
      <c r="C19" s="119" t="s">
        <v>160</v>
      </c>
      <c r="D19" s="119"/>
      <c r="E19" s="174">
        <f>E20</f>
        <v>169100</v>
      </c>
      <c r="F19" s="174">
        <f t="shared" ref="F19:G19" si="1">F20</f>
        <v>184000</v>
      </c>
      <c r="G19" s="174">
        <f t="shared" si="1"/>
        <v>190200</v>
      </c>
    </row>
    <row r="20" spans="2:7" ht="18.600000000000001" customHeight="1" x14ac:dyDescent="0.25">
      <c r="B20" s="12" t="s">
        <v>13</v>
      </c>
      <c r="C20" s="120" t="s">
        <v>160</v>
      </c>
      <c r="D20" s="120" t="s">
        <v>226</v>
      </c>
      <c r="E20" s="175">
        <v>169100</v>
      </c>
      <c r="F20" s="175">
        <v>184000</v>
      </c>
      <c r="G20" s="175">
        <v>190200</v>
      </c>
    </row>
    <row r="21" spans="2:7" ht="18.600000000000001" customHeight="1" x14ac:dyDescent="0.25">
      <c r="B21" s="29" t="s">
        <v>14</v>
      </c>
      <c r="C21" s="119" t="s">
        <v>172</v>
      </c>
      <c r="D21" s="119"/>
      <c r="E21" s="174">
        <v>1851581.29</v>
      </c>
      <c r="F21" s="174">
        <f t="shared" ref="F21:G21" si="2">F22</f>
        <v>0</v>
      </c>
      <c r="G21" s="174">
        <f t="shared" si="2"/>
        <v>0</v>
      </c>
    </row>
    <row r="22" spans="2:7" ht="18.600000000000001" customHeight="1" x14ac:dyDescent="0.25">
      <c r="B22" s="12" t="s">
        <v>15</v>
      </c>
      <c r="C22" s="120" t="s">
        <v>172</v>
      </c>
      <c r="D22" s="120" t="s">
        <v>231</v>
      </c>
      <c r="E22" s="175">
        <v>1851581.29</v>
      </c>
      <c r="F22" s="175">
        <v>0</v>
      </c>
      <c r="G22" s="175">
        <v>0</v>
      </c>
    </row>
    <row r="23" spans="2:7" ht="18.600000000000001" customHeight="1" x14ac:dyDescent="0.25">
      <c r="B23" s="29" t="s">
        <v>16</v>
      </c>
      <c r="C23" s="119" t="s">
        <v>235</v>
      </c>
      <c r="D23" s="119"/>
      <c r="E23" s="174">
        <f>E24</f>
        <v>453567.47</v>
      </c>
      <c r="F23" s="174">
        <f t="shared" ref="F23:G23" si="3">F24</f>
        <v>4000</v>
      </c>
      <c r="G23" s="174">
        <f t="shared" si="3"/>
        <v>4000</v>
      </c>
    </row>
    <row r="24" spans="2:7" ht="18.600000000000001" customHeight="1" x14ac:dyDescent="0.25">
      <c r="B24" s="12" t="s">
        <v>17</v>
      </c>
      <c r="C24" s="120" t="s">
        <v>235</v>
      </c>
      <c r="D24" s="120" t="s">
        <v>226</v>
      </c>
      <c r="E24" s="175">
        <v>453567.47</v>
      </c>
      <c r="F24" s="175">
        <v>4000</v>
      </c>
      <c r="G24" s="175">
        <v>4000</v>
      </c>
    </row>
    <row r="25" spans="2:7" ht="18.600000000000001" customHeight="1" x14ac:dyDescent="0.25">
      <c r="B25" s="29" t="s">
        <v>18</v>
      </c>
      <c r="C25" s="119" t="s">
        <v>242</v>
      </c>
      <c r="D25" s="119"/>
      <c r="E25" s="174">
        <f>E26</f>
        <v>2420690</v>
      </c>
      <c r="F25" s="174">
        <v>823875.63</v>
      </c>
      <c r="G25" s="174">
        <f t="shared" ref="G25" si="4">G26</f>
        <v>1095502.47</v>
      </c>
    </row>
    <row r="26" spans="2:7" ht="18.600000000000001" customHeight="1" x14ac:dyDescent="0.25">
      <c r="B26" s="12" t="s">
        <v>19</v>
      </c>
      <c r="C26" s="120" t="s">
        <v>242</v>
      </c>
      <c r="D26" s="120" t="s">
        <v>159</v>
      </c>
      <c r="E26" s="175">
        <v>2420690</v>
      </c>
      <c r="F26" s="175">
        <v>823875.63</v>
      </c>
      <c r="G26" s="175">
        <v>1095502.47</v>
      </c>
    </row>
    <row r="27" spans="2:7" ht="18.600000000000001" customHeight="1" x14ac:dyDescent="0.25">
      <c r="B27" s="29" t="s">
        <v>20</v>
      </c>
      <c r="C27" s="119">
        <v>10</v>
      </c>
      <c r="D27" s="120"/>
      <c r="E27" s="174">
        <f>E28</f>
        <v>262680</v>
      </c>
      <c r="F27" s="174">
        <f t="shared" ref="F27:G27" si="5">F28</f>
        <v>240842.5</v>
      </c>
      <c r="G27" s="174">
        <f t="shared" si="5"/>
        <v>240831.5</v>
      </c>
    </row>
    <row r="28" spans="2:7" ht="18.600000000000001" customHeight="1" x14ac:dyDescent="0.25">
      <c r="B28" s="12" t="s">
        <v>21</v>
      </c>
      <c r="C28" s="120">
        <v>10</v>
      </c>
      <c r="D28" s="120" t="s">
        <v>159</v>
      </c>
      <c r="E28" s="175">
        <v>262680</v>
      </c>
      <c r="F28" s="175">
        <v>240842.5</v>
      </c>
      <c r="G28" s="175">
        <v>240831.5</v>
      </c>
    </row>
    <row r="29" spans="2:7" ht="18.600000000000001" customHeight="1" x14ac:dyDescent="0.25">
      <c r="B29" s="29" t="s">
        <v>22</v>
      </c>
      <c r="C29" s="119">
        <v>11</v>
      </c>
      <c r="D29" s="119"/>
      <c r="E29" s="174">
        <f>E30</f>
        <v>5083</v>
      </c>
      <c r="F29" s="174">
        <f t="shared" ref="F29:G29" si="6">F30</f>
        <v>5000</v>
      </c>
      <c r="G29" s="174">
        <f t="shared" si="6"/>
        <v>5000</v>
      </c>
    </row>
    <row r="30" spans="2:7" ht="18.600000000000001" customHeight="1" x14ac:dyDescent="0.25">
      <c r="B30" s="12" t="s">
        <v>23</v>
      </c>
      <c r="C30" s="120">
        <v>11</v>
      </c>
      <c r="D30" s="120" t="s">
        <v>160</v>
      </c>
      <c r="E30" s="175">
        <v>5083</v>
      </c>
      <c r="F30" s="175">
        <v>5000</v>
      </c>
      <c r="G30" s="175">
        <v>5000</v>
      </c>
    </row>
    <row r="31" spans="2:7" ht="39" customHeight="1" x14ac:dyDescent="0.25">
      <c r="B31" s="135" t="s">
        <v>380</v>
      </c>
      <c r="C31" s="119" t="s">
        <v>217</v>
      </c>
      <c r="D31" s="119"/>
      <c r="E31" s="174">
        <v>306</v>
      </c>
      <c r="F31" s="174">
        <v>306</v>
      </c>
      <c r="G31" s="175">
        <v>0</v>
      </c>
    </row>
    <row r="32" spans="2:7" ht="32.25" customHeight="1" x14ac:dyDescent="0.25">
      <c r="B32" s="132" t="s">
        <v>381</v>
      </c>
      <c r="C32" s="120" t="s">
        <v>217</v>
      </c>
      <c r="D32" s="120" t="s">
        <v>159</v>
      </c>
      <c r="E32" s="175">
        <v>306</v>
      </c>
      <c r="F32" s="175">
        <v>306</v>
      </c>
      <c r="G32" s="175">
        <v>0</v>
      </c>
    </row>
    <row r="33" spans="2:7" ht="18.600000000000001" customHeight="1" x14ac:dyDescent="0.25">
      <c r="B33" s="29" t="s">
        <v>24</v>
      </c>
      <c r="C33" s="119"/>
      <c r="D33" s="119"/>
      <c r="E33" s="174">
        <f>'Ассигнования '!G87</f>
        <v>0</v>
      </c>
      <c r="F33" s="174">
        <v>107909</v>
      </c>
      <c r="G33" s="174">
        <v>217909</v>
      </c>
    </row>
    <row r="34" spans="2:7" ht="18.600000000000001" customHeight="1" x14ac:dyDescent="0.25">
      <c r="B34" s="29" t="s">
        <v>25</v>
      </c>
      <c r="C34" s="119"/>
      <c r="D34" s="119"/>
      <c r="E34" s="174">
        <f>E12+E19+E21+E23+E25+E27+E29+E31</f>
        <v>8838178.6400000006</v>
      </c>
      <c r="F34" s="185">
        <f>F12+F19+F21+F23+F25+F27+F29+F31+F33</f>
        <v>4205510.62</v>
      </c>
      <c r="G34" s="185">
        <f>G12+G19+G21+G23+G25+G27+G29+G31+G33</f>
        <v>4559436.26</v>
      </c>
    </row>
    <row r="35" spans="2:7" ht="18.600000000000001" customHeight="1" x14ac:dyDescent="0.25">
      <c r="B35" s="10"/>
    </row>
    <row r="36" spans="2:7" ht="18.600000000000001" customHeight="1" x14ac:dyDescent="0.25">
      <c r="B36" s="10"/>
      <c r="E36" s="13"/>
    </row>
    <row r="37" spans="2:7" ht="18.600000000000001" customHeight="1" x14ac:dyDescent="0.25">
      <c r="B37" s="11"/>
    </row>
  </sheetData>
  <mergeCells count="5">
    <mergeCell ref="B8:G9"/>
    <mergeCell ref="B3:G3"/>
    <mergeCell ref="B4:G4"/>
    <mergeCell ref="B5:G5"/>
    <mergeCell ref="B6:G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23"/>
  <sheetViews>
    <sheetView workbookViewId="0">
      <selection activeCell="J12" sqref="J12"/>
    </sheetView>
  </sheetViews>
  <sheetFormatPr defaultColWidth="12.7109375" defaultRowHeight="28.9" customHeight="1" x14ac:dyDescent="0.25"/>
  <cols>
    <col min="1" max="1" width="2.85546875" customWidth="1"/>
    <col min="2" max="2" width="47.42578125" style="8" customWidth="1"/>
    <col min="3" max="3" width="16.140625" customWidth="1"/>
    <col min="4" max="4" width="10.85546875" customWidth="1"/>
    <col min="5" max="5" width="11.42578125" customWidth="1"/>
    <col min="6" max="6" width="17.5703125" customWidth="1"/>
    <col min="7" max="7" width="10.85546875" customWidth="1"/>
    <col min="8" max="8" width="15.7109375" style="20" customWidth="1"/>
    <col min="9" max="9" width="16.7109375" style="22" customWidth="1"/>
    <col min="10" max="10" width="17.140625" style="22" customWidth="1"/>
    <col min="11" max="11" width="11.28515625" customWidth="1"/>
  </cols>
  <sheetData>
    <row r="1" spans="2:12" ht="16.149999999999999" customHeight="1" x14ac:dyDescent="0.25">
      <c r="B1" s="214"/>
      <c r="C1" s="214"/>
      <c r="D1" s="214"/>
      <c r="E1" s="214"/>
      <c r="F1" s="214"/>
      <c r="G1" s="214"/>
      <c r="H1" s="214"/>
      <c r="I1" s="214"/>
      <c r="J1" s="214"/>
    </row>
    <row r="2" spans="2:12" ht="18.600000000000001" customHeight="1" x14ac:dyDescent="0.25">
      <c r="B2" s="208" t="s">
        <v>382</v>
      </c>
      <c r="C2" s="207"/>
      <c r="D2" s="207"/>
      <c r="E2" s="207"/>
      <c r="F2" s="207"/>
      <c r="G2" s="207"/>
      <c r="H2" s="207"/>
      <c r="I2" s="207"/>
      <c r="J2" s="207"/>
      <c r="L2" s="7"/>
    </row>
    <row r="3" spans="2:12" ht="18.600000000000001" customHeight="1" x14ac:dyDescent="0.25">
      <c r="B3" s="209" t="s">
        <v>323</v>
      </c>
      <c r="C3" s="207"/>
      <c r="D3" s="207"/>
      <c r="E3" s="207"/>
      <c r="F3" s="207"/>
      <c r="G3" s="207"/>
      <c r="H3" s="207"/>
      <c r="I3" s="207"/>
      <c r="J3" s="207"/>
      <c r="K3" s="18"/>
      <c r="L3" s="18"/>
    </row>
    <row r="4" spans="2:12" ht="18.600000000000001" customHeight="1" x14ac:dyDescent="0.25">
      <c r="B4" s="212" t="s">
        <v>105</v>
      </c>
      <c r="C4" s="213"/>
      <c r="D4" s="213"/>
      <c r="E4" s="213"/>
      <c r="F4" s="213"/>
      <c r="G4" s="213"/>
      <c r="H4" s="213"/>
      <c r="I4" s="213"/>
      <c r="J4" s="213"/>
      <c r="K4" s="14"/>
      <c r="L4" s="14"/>
    </row>
    <row r="5" spans="2:12" ht="18.600000000000001" customHeight="1" x14ac:dyDescent="0.25">
      <c r="B5" s="208" t="s">
        <v>399</v>
      </c>
      <c r="C5" s="207"/>
      <c r="D5" s="207"/>
      <c r="E5" s="207"/>
      <c r="F5" s="207"/>
      <c r="G5" s="207"/>
      <c r="H5" s="207"/>
      <c r="I5" s="207"/>
      <c r="J5" s="207"/>
      <c r="K5" s="1"/>
      <c r="L5" s="1"/>
    </row>
    <row r="6" spans="2:12" ht="18.600000000000001" customHeight="1" x14ac:dyDescent="0.25">
      <c r="B6" s="208" t="s">
        <v>398</v>
      </c>
      <c r="C6" s="207"/>
      <c r="D6" s="207"/>
      <c r="E6" s="207"/>
      <c r="F6" s="207"/>
      <c r="G6" s="207"/>
      <c r="H6" s="207"/>
      <c r="I6" s="207"/>
      <c r="J6" s="207"/>
      <c r="K6" s="1"/>
      <c r="L6" s="1"/>
    </row>
    <row r="7" spans="2:12" ht="21.6" customHeight="1" x14ac:dyDescent="0.25">
      <c r="F7" s="16"/>
      <c r="G7" s="16"/>
      <c r="H7" s="19"/>
      <c r="I7" s="125"/>
      <c r="J7" s="21"/>
    </row>
    <row r="8" spans="2:12" ht="21.6" customHeight="1" x14ac:dyDescent="0.25">
      <c r="B8" s="215" t="s">
        <v>27</v>
      </c>
      <c r="C8" s="215"/>
      <c r="D8" s="215"/>
      <c r="E8" s="215"/>
      <c r="F8" s="215"/>
      <c r="G8" s="215"/>
      <c r="H8" s="215"/>
      <c r="I8" s="215"/>
      <c r="J8" s="215"/>
    </row>
    <row r="9" spans="2:12" ht="36.6" customHeight="1" x14ac:dyDescent="0.25">
      <c r="B9" s="218" t="s">
        <v>401</v>
      </c>
      <c r="C9" s="218"/>
      <c r="D9" s="218"/>
      <c r="E9" s="218"/>
      <c r="F9" s="218"/>
      <c r="G9" s="218"/>
      <c r="H9" s="218"/>
      <c r="I9" s="218"/>
      <c r="J9" s="218"/>
    </row>
    <row r="10" spans="2:12" ht="28.9" customHeight="1" x14ac:dyDescent="0.25">
      <c r="J10" s="23" t="s">
        <v>28</v>
      </c>
    </row>
    <row r="11" spans="2:12" ht="35.25" customHeight="1" x14ac:dyDescent="0.25">
      <c r="B11" s="28" t="s">
        <v>1</v>
      </c>
      <c r="C11" s="24" t="s">
        <v>29</v>
      </c>
      <c r="D11" s="24" t="s">
        <v>2</v>
      </c>
      <c r="E11" s="24" t="s">
        <v>3</v>
      </c>
      <c r="F11" s="24" t="s">
        <v>30</v>
      </c>
      <c r="G11" s="24" t="s">
        <v>31</v>
      </c>
      <c r="H11" s="127" t="s">
        <v>5</v>
      </c>
      <c r="I11" s="128" t="s">
        <v>6</v>
      </c>
      <c r="J11" s="128" t="s">
        <v>402</v>
      </c>
    </row>
    <row r="12" spans="2:12" ht="28.9" customHeight="1" x14ac:dyDescent="0.25">
      <c r="B12" s="29" t="s">
        <v>32</v>
      </c>
      <c r="C12" s="24"/>
      <c r="D12" s="24"/>
      <c r="E12" s="24"/>
      <c r="F12" s="24"/>
      <c r="G12" s="24"/>
      <c r="H12" s="116">
        <f>H13</f>
        <v>8838178.6400000006</v>
      </c>
      <c r="I12" s="116">
        <f>I13</f>
        <v>4205510.62</v>
      </c>
      <c r="J12" s="116">
        <f>J13</f>
        <v>4559436.26</v>
      </c>
    </row>
    <row r="13" spans="2:12" ht="68.25" customHeight="1" x14ac:dyDescent="0.25">
      <c r="B13" s="29" t="s">
        <v>324</v>
      </c>
      <c r="C13" s="24">
        <v>901</v>
      </c>
      <c r="D13" s="25"/>
      <c r="E13" s="25"/>
      <c r="F13" s="25"/>
      <c r="G13" s="25"/>
      <c r="H13" s="116">
        <f>H14+H58+H65+H74+H85+H94+H101+H108</f>
        <v>8838178.6400000006</v>
      </c>
      <c r="I13" s="116">
        <f>I14+I58+I65+I74+I85+I94+I101+I108+I114</f>
        <v>4205510.62</v>
      </c>
      <c r="J13" s="116">
        <f>J14+J58+J65+J74+J85+J94+J101+J108+J114</f>
        <v>4559436.26</v>
      </c>
    </row>
    <row r="14" spans="2:12" ht="21.75" customHeight="1" x14ac:dyDescent="0.25">
      <c r="B14" s="29" t="s">
        <v>7</v>
      </c>
      <c r="C14" s="24">
        <v>901</v>
      </c>
      <c r="D14" s="129" t="s">
        <v>159</v>
      </c>
      <c r="E14" s="129"/>
      <c r="F14" s="24"/>
      <c r="G14" s="25"/>
      <c r="H14" s="116">
        <v>3675170.88</v>
      </c>
      <c r="I14" s="116">
        <v>2839577.49</v>
      </c>
      <c r="J14" s="116">
        <v>2805993.29</v>
      </c>
    </row>
    <row r="15" spans="2:12" ht="57" customHeight="1" x14ac:dyDescent="0.25">
      <c r="B15" s="29" t="s">
        <v>8</v>
      </c>
      <c r="C15" s="24">
        <v>901</v>
      </c>
      <c r="D15" s="129" t="s">
        <v>159</v>
      </c>
      <c r="E15" s="129" t="s">
        <v>160</v>
      </c>
      <c r="F15" s="24"/>
      <c r="G15" s="24"/>
      <c r="H15" s="116">
        <f>H16</f>
        <v>1087674.53</v>
      </c>
      <c r="I15" s="116">
        <f>I16</f>
        <v>1087674.53</v>
      </c>
      <c r="J15" s="116">
        <f t="shared" ref="J15" si="0">J16</f>
        <v>1087674.53</v>
      </c>
    </row>
    <row r="16" spans="2:12" ht="33.75" customHeight="1" x14ac:dyDescent="0.25">
      <c r="B16" s="12" t="s">
        <v>33</v>
      </c>
      <c r="C16" s="149">
        <v>901</v>
      </c>
      <c r="D16" s="130" t="s">
        <v>159</v>
      </c>
      <c r="E16" s="130" t="s">
        <v>160</v>
      </c>
      <c r="F16" s="27" t="s">
        <v>34</v>
      </c>
      <c r="G16" s="24"/>
      <c r="H16" s="117">
        <v>1087674.53</v>
      </c>
      <c r="I16" s="117">
        <v>1087674.53</v>
      </c>
      <c r="J16" s="117">
        <v>1087674.53</v>
      </c>
    </row>
    <row r="17" spans="2:12" ht="39.75" customHeight="1" x14ac:dyDescent="0.25">
      <c r="B17" s="30" t="s">
        <v>35</v>
      </c>
      <c r="C17" s="149">
        <v>901</v>
      </c>
      <c r="D17" s="130" t="s">
        <v>159</v>
      </c>
      <c r="E17" s="130" t="s">
        <v>160</v>
      </c>
      <c r="F17" s="27" t="s">
        <v>36</v>
      </c>
      <c r="G17" s="24"/>
      <c r="H17" s="117">
        <v>1087674.53</v>
      </c>
      <c r="I17" s="117">
        <v>1087674.53</v>
      </c>
      <c r="J17" s="117">
        <v>1087674.53</v>
      </c>
    </row>
    <row r="18" spans="2:12" ht="69.599999999999994" customHeight="1" x14ac:dyDescent="0.25">
      <c r="B18" s="12" t="s">
        <v>37</v>
      </c>
      <c r="C18" s="149">
        <v>901</v>
      </c>
      <c r="D18" s="130" t="s">
        <v>159</v>
      </c>
      <c r="E18" s="130" t="s">
        <v>160</v>
      </c>
      <c r="F18" s="27" t="s">
        <v>38</v>
      </c>
      <c r="G18" s="27"/>
      <c r="H18" s="117">
        <v>1087674.53</v>
      </c>
      <c r="I18" s="117">
        <v>1087674.53</v>
      </c>
      <c r="J18" s="117">
        <v>1087674.53</v>
      </c>
    </row>
    <row r="19" spans="2:12" ht="105" customHeight="1" x14ac:dyDescent="0.25">
      <c r="B19" s="30" t="s">
        <v>39</v>
      </c>
      <c r="C19" s="149">
        <v>901</v>
      </c>
      <c r="D19" s="130" t="s">
        <v>159</v>
      </c>
      <c r="E19" s="130" t="s">
        <v>160</v>
      </c>
      <c r="F19" s="27" t="s">
        <v>38</v>
      </c>
      <c r="G19" s="27">
        <v>100</v>
      </c>
      <c r="H19" s="117">
        <v>1087674.53</v>
      </c>
      <c r="I19" s="117">
        <v>1087674.53</v>
      </c>
      <c r="J19" s="117">
        <v>1087674.53</v>
      </c>
      <c r="L19" t="s">
        <v>103</v>
      </c>
    </row>
    <row r="20" spans="2:12" ht="90" customHeight="1" x14ac:dyDescent="0.25">
      <c r="B20" s="173" t="s">
        <v>377</v>
      </c>
      <c r="C20" s="24">
        <v>901</v>
      </c>
      <c r="D20" s="129" t="s">
        <v>159</v>
      </c>
      <c r="E20" s="129" t="s">
        <v>172</v>
      </c>
      <c r="F20" s="24"/>
      <c r="G20" s="24"/>
      <c r="H20" s="116">
        <f>H21</f>
        <v>2372260</v>
      </c>
      <c r="I20" s="116">
        <f>I21</f>
        <v>1704260</v>
      </c>
      <c r="J20" s="116">
        <f t="shared" ref="J20" si="1">J21</f>
        <v>1704260</v>
      </c>
    </row>
    <row r="21" spans="2:12" ht="83.45" customHeight="1" x14ac:dyDescent="0.25">
      <c r="B21" s="169" t="s">
        <v>327</v>
      </c>
      <c r="C21" s="149">
        <v>901</v>
      </c>
      <c r="D21" s="130" t="s">
        <v>159</v>
      </c>
      <c r="E21" s="130" t="s">
        <v>172</v>
      </c>
      <c r="F21" s="27" t="s">
        <v>40</v>
      </c>
      <c r="G21" s="27"/>
      <c r="H21" s="117">
        <f>H22</f>
        <v>2372260</v>
      </c>
      <c r="I21" s="117">
        <f t="shared" ref="I21:J22" si="2">I22</f>
        <v>1704260</v>
      </c>
      <c r="J21" s="117">
        <f t="shared" si="2"/>
        <v>1704260</v>
      </c>
    </row>
    <row r="22" spans="2:12" ht="66.75" customHeight="1" x14ac:dyDescent="0.25">
      <c r="B22" s="30" t="s">
        <v>325</v>
      </c>
      <c r="C22" s="149">
        <v>901</v>
      </c>
      <c r="D22" s="130" t="s">
        <v>159</v>
      </c>
      <c r="E22" s="130" t="s">
        <v>172</v>
      </c>
      <c r="F22" s="27" t="s">
        <v>41</v>
      </c>
      <c r="G22" s="27"/>
      <c r="H22" s="117">
        <f>H23</f>
        <v>2372260</v>
      </c>
      <c r="I22" s="117">
        <f t="shared" si="2"/>
        <v>1704260</v>
      </c>
      <c r="J22" s="117">
        <f t="shared" si="2"/>
        <v>1704260</v>
      </c>
    </row>
    <row r="23" spans="2:12" ht="65.25" customHeight="1" x14ac:dyDescent="0.25">
      <c r="B23" s="32" t="s">
        <v>326</v>
      </c>
      <c r="C23" s="149">
        <v>901</v>
      </c>
      <c r="D23" s="130" t="s">
        <v>159</v>
      </c>
      <c r="E23" s="130" t="s">
        <v>172</v>
      </c>
      <c r="F23" s="27" t="s">
        <v>42</v>
      </c>
      <c r="G23" s="27"/>
      <c r="H23" s="117">
        <f>H24+H26+H28</f>
        <v>2372260</v>
      </c>
      <c r="I23" s="117">
        <f>I24+I26+I28</f>
        <v>1704260</v>
      </c>
      <c r="J23" s="117">
        <f t="shared" ref="J23" si="3">J24+J26+J28</f>
        <v>1704260</v>
      </c>
    </row>
    <row r="24" spans="2:12" ht="54" customHeight="1" x14ac:dyDescent="0.25">
      <c r="B24" s="12" t="s">
        <v>45</v>
      </c>
      <c r="C24" s="149">
        <v>901</v>
      </c>
      <c r="D24" s="130" t="s">
        <v>159</v>
      </c>
      <c r="E24" s="130" t="s">
        <v>172</v>
      </c>
      <c r="F24" s="27" t="s">
        <v>46</v>
      </c>
      <c r="G24" s="27"/>
      <c r="H24" s="117">
        <f>H25</f>
        <v>1282224</v>
      </c>
      <c r="I24" s="117">
        <f t="shared" ref="I24:J24" si="4">I25</f>
        <v>1282224</v>
      </c>
      <c r="J24" s="117">
        <f t="shared" si="4"/>
        <v>1282224</v>
      </c>
    </row>
    <row r="25" spans="2:12" ht="102.75" customHeight="1" x14ac:dyDescent="0.25">
      <c r="B25" s="12" t="s">
        <v>39</v>
      </c>
      <c r="C25" s="149">
        <v>901</v>
      </c>
      <c r="D25" s="130" t="s">
        <v>159</v>
      </c>
      <c r="E25" s="130" t="s">
        <v>172</v>
      </c>
      <c r="F25" s="27" t="s">
        <v>46</v>
      </c>
      <c r="G25" s="27">
        <v>100</v>
      </c>
      <c r="H25" s="117">
        <v>1282224</v>
      </c>
      <c r="I25" s="117">
        <v>1282224</v>
      </c>
      <c r="J25" s="117">
        <v>1282224</v>
      </c>
    </row>
    <row r="26" spans="2:12" ht="66.75" customHeight="1" x14ac:dyDescent="0.25">
      <c r="B26" s="12" t="s">
        <v>47</v>
      </c>
      <c r="C26" s="149">
        <v>901</v>
      </c>
      <c r="D26" s="130" t="s">
        <v>159</v>
      </c>
      <c r="E26" s="130" t="s">
        <v>172</v>
      </c>
      <c r="F26" s="27" t="s">
        <v>48</v>
      </c>
      <c r="G26" s="27"/>
      <c r="H26" s="117">
        <v>409036</v>
      </c>
      <c r="I26" s="117">
        <f t="shared" ref="I26" si="5">I27</f>
        <v>409036</v>
      </c>
      <c r="J26" s="117">
        <v>409036</v>
      </c>
    </row>
    <row r="27" spans="2:12" ht="98.25" customHeight="1" x14ac:dyDescent="0.25">
      <c r="B27" s="12" t="s">
        <v>39</v>
      </c>
      <c r="C27" s="149">
        <v>901</v>
      </c>
      <c r="D27" s="130" t="s">
        <v>159</v>
      </c>
      <c r="E27" s="130" t="s">
        <v>172</v>
      </c>
      <c r="F27" s="27" t="s">
        <v>48</v>
      </c>
      <c r="G27" s="27">
        <v>100</v>
      </c>
      <c r="H27" s="117">
        <v>409036</v>
      </c>
      <c r="I27" s="117">
        <v>409036</v>
      </c>
      <c r="J27" s="117">
        <v>409036</v>
      </c>
    </row>
    <row r="28" spans="2:12" ht="69.75" customHeight="1" x14ac:dyDescent="0.25">
      <c r="B28" s="12" t="s">
        <v>49</v>
      </c>
      <c r="C28" s="149">
        <v>901</v>
      </c>
      <c r="D28" s="130" t="s">
        <v>159</v>
      </c>
      <c r="E28" s="130" t="s">
        <v>172</v>
      </c>
      <c r="F28" s="27" t="s">
        <v>50</v>
      </c>
      <c r="G28" s="27"/>
      <c r="H28" s="117">
        <f>H29+H30</f>
        <v>681000</v>
      </c>
      <c r="I28" s="117">
        <f t="shared" ref="I28:J28" si="6">I29+I30</f>
        <v>13000</v>
      </c>
      <c r="J28" s="117">
        <f t="shared" si="6"/>
        <v>13000</v>
      </c>
    </row>
    <row r="29" spans="2:12" ht="38.25" customHeight="1" x14ac:dyDescent="0.25">
      <c r="B29" s="30" t="s">
        <v>51</v>
      </c>
      <c r="C29" s="149">
        <v>901</v>
      </c>
      <c r="D29" s="130" t="s">
        <v>159</v>
      </c>
      <c r="E29" s="130" t="s">
        <v>172</v>
      </c>
      <c r="F29" s="27" t="s">
        <v>50</v>
      </c>
      <c r="G29" s="27">
        <v>200</v>
      </c>
      <c r="H29" s="117">
        <v>655000</v>
      </c>
      <c r="I29" s="117">
        <v>10000</v>
      </c>
      <c r="J29" s="117">
        <v>10000</v>
      </c>
    </row>
    <row r="30" spans="2:12" ht="21.75" customHeight="1" x14ac:dyDescent="0.25">
      <c r="B30" s="30" t="s">
        <v>52</v>
      </c>
      <c r="C30" s="149">
        <v>901</v>
      </c>
      <c r="D30" s="130" t="s">
        <v>159</v>
      </c>
      <c r="E30" s="130" t="s">
        <v>172</v>
      </c>
      <c r="F30" s="27" t="s">
        <v>50</v>
      </c>
      <c r="G30" s="27">
        <v>800</v>
      </c>
      <c r="H30" s="117">
        <v>26000</v>
      </c>
      <c r="I30" s="117">
        <v>3000</v>
      </c>
      <c r="J30" s="117">
        <v>3000</v>
      </c>
    </row>
    <row r="31" spans="2:12" ht="62.25" customHeight="1" x14ac:dyDescent="0.25">
      <c r="B31" s="29" t="s">
        <v>9</v>
      </c>
      <c r="C31" s="24">
        <v>901</v>
      </c>
      <c r="D31" s="129" t="s">
        <v>159</v>
      </c>
      <c r="E31" s="129" t="s">
        <v>205</v>
      </c>
      <c r="F31" s="24"/>
      <c r="G31" s="24"/>
      <c r="H31" s="116">
        <f>H32+H37</f>
        <v>64800</v>
      </c>
      <c r="I31" s="116">
        <f>I32+I37</f>
        <v>33600</v>
      </c>
      <c r="J31" s="116">
        <f t="shared" ref="J31" si="7">J32+J37</f>
        <v>0</v>
      </c>
    </row>
    <row r="32" spans="2:12" ht="82.9" customHeight="1" x14ac:dyDescent="0.25">
      <c r="B32" s="30" t="s">
        <v>327</v>
      </c>
      <c r="C32" s="149">
        <v>901</v>
      </c>
      <c r="D32" s="130" t="s">
        <v>159</v>
      </c>
      <c r="E32" s="130" t="s">
        <v>205</v>
      </c>
      <c r="F32" s="27" t="s">
        <v>40</v>
      </c>
      <c r="G32" s="27"/>
      <c r="H32" s="117">
        <f>H33</f>
        <v>31200</v>
      </c>
      <c r="I32" s="117">
        <f>I33</f>
        <v>0</v>
      </c>
      <c r="J32" s="117">
        <f>J33</f>
        <v>0</v>
      </c>
    </row>
    <row r="33" spans="2:10" ht="75.599999999999994" customHeight="1" x14ac:dyDescent="0.25">
      <c r="B33" s="30" t="s">
        <v>325</v>
      </c>
      <c r="C33" s="149">
        <v>901</v>
      </c>
      <c r="D33" s="130" t="s">
        <v>159</v>
      </c>
      <c r="E33" s="130" t="s">
        <v>205</v>
      </c>
      <c r="F33" s="27" t="s">
        <v>41</v>
      </c>
      <c r="G33" s="27"/>
      <c r="H33" s="117">
        <f>H34</f>
        <v>31200</v>
      </c>
      <c r="I33" s="117">
        <f t="shared" ref="I33:J35" si="8">I34</f>
        <v>0</v>
      </c>
      <c r="J33" s="117">
        <f t="shared" si="8"/>
        <v>0</v>
      </c>
    </row>
    <row r="34" spans="2:10" ht="64.5" customHeight="1" x14ac:dyDescent="0.25">
      <c r="B34" s="32" t="s">
        <v>328</v>
      </c>
      <c r="C34" s="149">
        <v>901</v>
      </c>
      <c r="D34" s="130" t="s">
        <v>159</v>
      </c>
      <c r="E34" s="130" t="s">
        <v>205</v>
      </c>
      <c r="F34" s="27" t="s">
        <v>42</v>
      </c>
      <c r="G34" s="27"/>
      <c r="H34" s="117">
        <f>H35</f>
        <v>31200</v>
      </c>
      <c r="I34" s="117">
        <f t="shared" si="8"/>
        <v>0</v>
      </c>
      <c r="J34" s="117">
        <f t="shared" si="8"/>
        <v>0</v>
      </c>
    </row>
    <row r="35" spans="2:10" ht="116.25" customHeight="1" x14ac:dyDescent="0.25">
      <c r="B35" s="12" t="s">
        <v>53</v>
      </c>
      <c r="C35" s="149">
        <v>901</v>
      </c>
      <c r="D35" s="130" t="s">
        <v>159</v>
      </c>
      <c r="E35" s="130" t="s">
        <v>205</v>
      </c>
      <c r="F35" s="27" t="s">
        <v>54</v>
      </c>
      <c r="G35" s="27"/>
      <c r="H35" s="117">
        <f>H36</f>
        <v>31200</v>
      </c>
      <c r="I35" s="117">
        <f t="shared" si="8"/>
        <v>0</v>
      </c>
      <c r="J35" s="117">
        <f t="shared" si="8"/>
        <v>0</v>
      </c>
    </row>
    <row r="36" spans="2:10" ht="28.9" customHeight="1" x14ac:dyDescent="0.25">
      <c r="B36" s="30" t="s">
        <v>55</v>
      </c>
      <c r="C36" s="149">
        <v>901</v>
      </c>
      <c r="D36" s="130" t="s">
        <v>159</v>
      </c>
      <c r="E36" s="130" t="s">
        <v>205</v>
      </c>
      <c r="F36" s="27" t="s">
        <v>54</v>
      </c>
      <c r="G36" s="27">
        <v>500</v>
      </c>
      <c r="H36" s="117">
        <v>31200</v>
      </c>
      <c r="I36" s="117">
        <f>'Ассигнования '!H36</f>
        <v>0</v>
      </c>
      <c r="J36" s="117">
        <f>'Ассигнования '!I36</f>
        <v>0</v>
      </c>
    </row>
    <row r="37" spans="2:10" ht="28.9" customHeight="1" x14ac:dyDescent="0.25">
      <c r="B37" s="30" t="s">
        <v>33</v>
      </c>
      <c r="C37" s="149">
        <v>901</v>
      </c>
      <c r="D37" s="130" t="s">
        <v>159</v>
      </c>
      <c r="E37" s="130" t="s">
        <v>205</v>
      </c>
      <c r="F37" s="27" t="s">
        <v>34</v>
      </c>
      <c r="G37" s="27"/>
      <c r="H37" s="117">
        <f>H38</f>
        <v>33600</v>
      </c>
      <c r="I37" s="117">
        <f>I38</f>
        <v>33600</v>
      </c>
      <c r="J37" s="117">
        <f>J38</f>
        <v>0</v>
      </c>
    </row>
    <row r="38" spans="2:10" ht="47.45" customHeight="1" x14ac:dyDescent="0.25">
      <c r="B38" s="30" t="s">
        <v>35</v>
      </c>
      <c r="C38" s="149">
        <v>901</v>
      </c>
      <c r="D38" s="130" t="s">
        <v>159</v>
      </c>
      <c r="E38" s="130" t="s">
        <v>205</v>
      </c>
      <c r="F38" s="27" t="s">
        <v>36</v>
      </c>
      <c r="G38" s="27"/>
      <c r="H38" s="117">
        <f>H39</f>
        <v>33600</v>
      </c>
      <c r="I38" s="117">
        <f t="shared" ref="I38:J39" si="9">I39</f>
        <v>33600</v>
      </c>
      <c r="J38" s="117">
        <f t="shared" si="9"/>
        <v>0</v>
      </c>
    </row>
    <row r="39" spans="2:10" ht="104.25" customHeight="1" x14ac:dyDescent="0.25">
      <c r="B39" s="30" t="s">
        <v>56</v>
      </c>
      <c r="C39" s="149">
        <v>901</v>
      </c>
      <c r="D39" s="130" t="s">
        <v>159</v>
      </c>
      <c r="E39" s="130" t="s">
        <v>205</v>
      </c>
      <c r="F39" s="27" t="s">
        <v>57</v>
      </c>
      <c r="G39" s="27"/>
      <c r="H39" s="117">
        <f>H40</f>
        <v>33600</v>
      </c>
      <c r="I39" s="117">
        <f t="shared" si="9"/>
        <v>33600</v>
      </c>
      <c r="J39" s="117">
        <f t="shared" si="9"/>
        <v>0</v>
      </c>
    </row>
    <row r="40" spans="2:10" ht="28.9" customHeight="1" x14ac:dyDescent="0.25">
      <c r="B40" s="30" t="s">
        <v>55</v>
      </c>
      <c r="C40" s="149">
        <v>901</v>
      </c>
      <c r="D40" s="130" t="s">
        <v>159</v>
      </c>
      <c r="E40" s="130" t="s">
        <v>205</v>
      </c>
      <c r="F40" s="27" t="s">
        <v>57</v>
      </c>
      <c r="G40" s="27">
        <v>500</v>
      </c>
      <c r="H40" s="117">
        <v>33600</v>
      </c>
      <c r="I40" s="117">
        <v>33600</v>
      </c>
      <c r="J40" s="117">
        <f>'Ассигнования '!I37</f>
        <v>0</v>
      </c>
    </row>
    <row r="41" spans="2:10" ht="39.75" customHeight="1" x14ac:dyDescent="0.25">
      <c r="B41" s="144" t="s">
        <v>409</v>
      </c>
      <c r="C41" s="24">
        <v>901</v>
      </c>
      <c r="D41" s="129" t="s">
        <v>159</v>
      </c>
      <c r="E41" s="129" t="s">
        <v>407</v>
      </c>
      <c r="F41" s="142"/>
      <c r="G41" s="142"/>
      <c r="H41" s="116">
        <v>100000</v>
      </c>
      <c r="I41" s="116">
        <v>0</v>
      </c>
      <c r="J41" s="116">
        <v>0</v>
      </c>
    </row>
    <row r="42" spans="2:10" ht="28.9" customHeight="1" x14ac:dyDescent="0.25">
      <c r="B42" s="143" t="s">
        <v>33</v>
      </c>
      <c r="C42" s="149">
        <v>901</v>
      </c>
      <c r="D42" s="141" t="s">
        <v>159</v>
      </c>
      <c r="E42" s="141" t="s">
        <v>407</v>
      </c>
      <c r="F42" s="142" t="s">
        <v>34</v>
      </c>
      <c r="G42" s="142"/>
      <c r="H42" s="117">
        <v>100000</v>
      </c>
      <c r="I42" s="117">
        <v>0</v>
      </c>
      <c r="J42" s="117">
        <v>0</v>
      </c>
    </row>
    <row r="43" spans="2:10" ht="21.75" customHeight="1" x14ac:dyDescent="0.25">
      <c r="B43" s="143" t="s">
        <v>67</v>
      </c>
      <c r="C43" s="149">
        <v>901</v>
      </c>
      <c r="D43" s="141" t="s">
        <v>159</v>
      </c>
      <c r="E43" s="141" t="s">
        <v>407</v>
      </c>
      <c r="F43" s="142" t="s">
        <v>68</v>
      </c>
      <c r="G43" s="142"/>
      <c r="H43" s="117">
        <v>100000</v>
      </c>
      <c r="I43" s="117">
        <v>0</v>
      </c>
      <c r="J43" s="117">
        <v>0</v>
      </c>
    </row>
    <row r="44" spans="2:10" ht="45" customHeight="1" x14ac:dyDescent="0.25">
      <c r="B44" s="143" t="s">
        <v>410</v>
      </c>
      <c r="C44" s="149">
        <v>901</v>
      </c>
      <c r="D44" s="141" t="s">
        <v>159</v>
      </c>
      <c r="E44" s="141" t="s">
        <v>407</v>
      </c>
      <c r="F44" s="142" t="s">
        <v>411</v>
      </c>
      <c r="G44" s="142"/>
      <c r="H44" s="117">
        <v>100000</v>
      </c>
      <c r="I44" s="117">
        <v>0</v>
      </c>
      <c r="J44" s="117">
        <v>0</v>
      </c>
    </row>
    <row r="45" spans="2:10" ht="28.9" customHeight="1" x14ac:dyDescent="0.25">
      <c r="B45" s="143" t="s">
        <v>52</v>
      </c>
      <c r="C45" s="149">
        <v>901</v>
      </c>
      <c r="D45" s="141" t="s">
        <v>159</v>
      </c>
      <c r="E45" s="141" t="s">
        <v>407</v>
      </c>
      <c r="F45" s="142" t="s">
        <v>411</v>
      </c>
      <c r="G45" s="142">
        <v>800</v>
      </c>
      <c r="H45" s="117">
        <v>100000</v>
      </c>
      <c r="I45" s="117">
        <v>0</v>
      </c>
      <c r="J45" s="117">
        <v>0</v>
      </c>
    </row>
    <row r="46" spans="2:10" ht="28.9" customHeight="1" x14ac:dyDescent="0.25">
      <c r="B46" s="29" t="s">
        <v>10</v>
      </c>
      <c r="C46" s="149">
        <v>901</v>
      </c>
      <c r="D46" s="129" t="s">
        <v>159</v>
      </c>
      <c r="E46" s="129">
        <v>11</v>
      </c>
      <c r="F46" s="24"/>
      <c r="G46" s="24"/>
      <c r="H46" s="116">
        <f>H47</f>
        <v>1000</v>
      </c>
      <c r="I46" s="116">
        <f>I47</f>
        <v>1000</v>
      </c>
      <c r="J46" s="116">
        <f t="shared" ref="J46" si="10">J47</f>
        <v>1000</v>
      </c>
    </row>
    <row r="47" spans="2:10" ht="28.9" customHeight="1" x14ac:dyDescent="0.25">
      <c r="B47" s="12" t="s">
        <v>33</v>
      </c>
      <c r="C47" s="149">
        <v>901</v>
      </c>
      <c r="D47" s="130" t="s">
        <v>159</v>
      </c>
      <c r="E47" s="130">
        <v>11</v>
      </c>
      <c r="F47" s="27" t="s">
        <v>34</v>
      </c>
      <c r="G47" s="27"/>
      <c r="H47" s="117">
        <f>H48</f>
        <v>1000</v>
      </c>
      <c r="I47" s="117">
        <f t="shared" ref="I47:J49" si="11">I48</f>
        <v>1000</v>
      </c>
      <c r="J47" s="117">
        <f t="shared" si="11"/>
        <v>1000</v>
      </c>
    </row>
    <row r="48" spans="2:10" ht="28.9" customHeight="1" x14ac:dyDescent="0.25">
      <c r="B48" s="12" t="s">
        <v>58</v>
      </c>
      <c r="C48" s="149">
        <v>901</v>
      </c>
      <c r="D48" s="130" t="s">
        <v>159</v>
      </c>
      <c r="E48" s="130">
        <v>11</v>
      </c>
      <c r="F48" s="27" t="s">
        <v>59</v>
      </c>
      <c r="G48" s="27"/>
      <c r="H48" s="117">
        <f>H49</f>
        <v>1000</v>
      </c>
      <c r="I48" s="117">
        <f t="shared" si="11"/>
        <v>1000</v>
      </c>
      <c r="J48" s="117">
        <f t="shared" si="11"/>
        <v>1000</v>
      </c>
    </row>
    <row r="49" spans="2:10" ht="48" customHeight="1" x14ac:dyDescent="0.25">
      <c r="B49" s="32" t="s">
        <v>329</v>
      </c>
      <c r="C49" s="149">
        <v>901</v>
      </c>
      <c r="D49" s="130" t="s">
        <v>159</v>
      </c>
      <c r="E49" s="130">
        <v>11</v>
      </c>
      <c r="F49" s="27" t="s">
        <v>60</v>
      </c>
      <c r="G49" s="27"/>
      <c r="H49" s="117">
        <f>H50</f>
        <v>1000</v>
      </c>
      <c r="I49" s="117">
        <f t="shared" si="11"/>
        <v>1000</v>
      </c>
      <c r="J49" s="117">
        <f t="shared" si="11"/>
        <v>1000</v>
      </c>
    </row>
    <row r="50" spans="2:10" ht="28.9" customHeight="1" x14ac:dyDescent="0.25">
      <c r="B50" s="12" t="s">
        <v>52</v>
      </c>
      <c r="C50" s="149">
        <v>901</v>
      </c>
      <c r="D50" s="130" t="s">
        <v>159</v>
      </c>
      <c r="E50" s="130">
        <v>11</v>
      </c>
      <c r="F50" s="27" t="s">
        <v>60</v>
      </c>
      <c r="G50" s="27">
        <v>800</v>
      </c>
      <c r="H50" s="117">
        <v>1000</v>
      </c>
      <c r="I50" s="117">
        <f>'Ассигнования '!H39</f>
        <v>1000</v>
      </c>
      <c r="J50" s="117">
        <f>'Ассигнования '!I39</f>
        <v>1000</v>
      </c>
    </row>
    <row r="51" spans="2:10" ht="28.9" customHeight="1" x14ac:dyDescent="0.25">
      <c r="B51" s="29" t="s">
        <v>11</v>
      </c>
      <c r="C51" s="149">
        <v>901</v>
      </c>
      <c r="D51" s="129" t="s">
        <v>159</v>
      </c>
      <c r="E51" s="129">
        <v>13</v>
      </c>
      <c r="F51" s="24"/>
      <c r="G51" s="24"/>
      <c r="H51" s="116">
        <f>H56+H54+H52</f>
        <v>49436.35</v>
      </c>
      <c r="I51" s="116">
        <f>I56+I54+I52</f>
        <v>13042.96</v>
      </c>
      <c r="J51" s="116">
        <f t="shared" ref="J51" si="12">J56+J54+J52</f>
        <v>13058.76</v>
      </c>
    </row>
    <row r="52" spans="2:10" ht="81.75" customHeight="1" x14ac:dyDescent="0.25">
      <c r="B52" s="12" t="s">
        <v>61</v>
      </c>
      <c r="C52" s="149">
        <v>901</v>
      </c>
      <c r="D52" s="130" t="s">
        <v>159</v>
      </c>
      <c r="E52" s="130">
        <v>13</v>
      </c>
      <c r="F52" s="27" t="s">
        <v>62</v>
      </c>
      <c r="G52" s="27"/>
      <c r="H52" s="117">
        <f>H53</f>
        <v>3000</v>
      </c>
      <c r="I52" s="117">
        <v>0</v>
      </c>
      <c r="J52" s="117">
        <v>0</v>
      </c>
    </row>
    <row r="53" spans="2:10" ht="28.9" customHeight="1" x14ac:dyDescent="0.25">
      <c r="B53" s="12" t="s">
        <v>55</v>
      </c>
      <c r="C53" s="149">
        <v>901</v>
      </c>
      <c r="D53" s="130" t="s">
        <v>159</v>
      </c>
      <c r="E53" s="130">
        <v>13</v>
      </c>
      <c r="F53" s="27" t="s">
        <v>62</v>
      </c>
      <c r="G53" s="27">
        <v>500</v>
      </c>
      <c r="H53" s="117">
        <f>'Ассигнования '!G42</f>
        <v>3000</v>
      </c>
      <c r="I53" s="117">
        <f>'Ассигнования '!H42</f>
        <v>0</v>
      </c>
      <c r="J53" s="117">
        <f>'Ассигнования '!I42</f>
        <v>0</v>
      </c>
    </row>
    <row r="54" spans="2:10" ht="69.75" customHeight="1" x14ac:dyDescent="0.25">
      <c r="B54" s="12" t="s">
        <v>63</v>
      </c>
      <c r="C54" s="149">
        <v>901</v>
      </c>
      <c r="D54" s="130" t="s">
        <v>159</v>
      </c>
      <c r="E54" s="130">
        <v>13</v>
      </c>
      <c r="F54" s="27" t="s">
        <v>64</v>
      </c>
      <c r="G54" s="27"/>
      <c r="H54" s="117">
        <f>H55</f>
        <v>17136.349999999999</v>
      </c>
      <c r="I54" s="117">
        <f t="shared" ref="I54:J54" si="13">I55</f>
        <v>12042.96</v>
      </c>
      <c r="J54" s="117">
        <f t="shared" si="13"/>
        <v>12058.76</v>
      </c>
    </row>
    <row r="55" spans="2:10" ht="51" customHeight="1" x14ac:dyDescent="0.25">
      <c r="B55" s="12" t="s">
        <v>65</v>
      </c>
      <c r="C55" s="149">
        <v>901</v>
      </c>
      <c r="D55" s="130" t="s">
        <v>159</v>
      </c>
      <c r="E55" s="130">
        <v>13</v>
      </c>
      <c r="F55" s="27" t="s">
        <v>64</v>
      </c>
      <c r="G55" s="27">
        <v>200</v>
      </c>
      <c r="H55" s="117">
        <v>17136.349999999999</v>
      </c>
      <c r="I55" s="117">
        <v>12042.96</v>
      </c>
      <c r="J55" s="117">
        <v>12058.76</v>
      </c>
    </row>
    <row r="56" spans="2:10" ht="91.9" customHeight="1" x14ac:dyDescent="0.25">
      <c r="B56" s="32" t="s">
        <v>330</v>
      </c>
      <c r="C56" s="149">
        <v>901</v>
      </c>
      <c r="D56" s="130" t="s">
        <v>159</v>
      </c>
      <c r="E56" s="130">
        <v>13</v>
      </c>
      <c r="F56" s="27" t="s">
        <v>66</v>
      </c>
      <c r="G56" s="27"/>
      <c r="H56" s="117">
        <f>H57</f>
        <v>29300</v>
      </c>
      <c r="I56" s="117">
        <f t="shared" ref="I56:J56" si="14">I57</f>
        <v>1000</v>
      </c>
      <c r="J56" s="117">
        <f t="shared" si="14"/>
        <v>1000</v>
      </c>
    </row>
    <row r="57" spans="2:10" ht="48.6" customHeight="1" x14ac:dyDescent="0.25">
      <c r="B57" s="30" t="s">
        <v>51</v>
      </c>
      <c r="C57" s="149">
        <v>901</v>
      </c>
      <c r="D57" s="130" t="s">
        <v>159</v>
      </c>
      <c r="E57" s="130">
        <v>13</v>
      </c>
      <c r="F57" s="27" t="s">
        <v>66</v>
      </c>
      <c r="G57" s="27">
        <v>200</v>
      </c>
      <c r="H57" s="117">
        <v>29300</v>
      </c>
      <c r="I57" s="117">
        <v>1000</v>
      </c>
      <c r="J57" s="117">
        <v>1000</v>
      </c>
    </row>
    <row r="58" spans="2:10" ht="28.9" customHeight="1" x14ac:dyDescent="0.25">
      <c r="B58" s="29" t="s">
        <v>12</v>
      </c>
      <c r="C58" s="149">
        <v>901</v>
      </c>
      <c r="D58" s="129" t="s">
        <v>160</v>
      </c>
      <c r="E58" s="129"/>
      <c r="F58" s="24"/>
      <c r="G58" s="24"/>
      <c r="H58" s="116">
        <f>H59</f>
        <v>169100</v>
      </c>
      <c r="I58" s="116">
        <f>I59</f>
        <v>184000</v>
      </c>
      <c r="J58" s="116">
        <f>J59</f>
        <v>190200</v>
      </c>
    </row>
    <row r="59" spans="2:10" ht="28.9" customHeight="1" x14ac:dyDescent="0.25">
      <c r="B59" s="12" t="s">
        <v>13</v>
      </c>
      <c r="C59" s="149">
        <v>901</v>
      </c>
      <c r="D59" s="130" t="s">
        <v>160</v>
      </c>
      <c r="E59" s="130" t="s">
        <v>226</v>
      </c>
      <c r="F59" s="27"/>
      <c r="G59" s="27"/>
      <c r="H59" s="117">
        <f>H60</f>
        <v>169100</v>
      </c>
      <c r="I59" s="117">
        <f t="shared" ref="I59:J61" si="15">I60</f>
        <v>184000</v>
      </c>
      <c r="J59" s="117">
        <f t="shared" si="15"/>
        <v>190200</v>
      </c>
    </row>
    <row r="60" spans="2:10" ht="28.9" customHeight="1" x14ac:dyDescent="0.25">
      <c r="B60" s="12" t="s">
        <v>33</v>
      </c>
      <c r="C60" s="149">
        <v>901</v>
      </c>
      <c r="D60" s="130" t="s">
        <v>160</v>
      </c>
      <c r="E60" s="130" t="s">
        <v>226</v>
      </c>
      <c r="F60" s="27" t="s">
        <v>34</v>
      </c>
      <c r="G60" s="27"/>
      <c r="H60" s="117">
        <f>H61</f>
        <v>169100</v>
      </c>
      <c r="I60" s="117">
        <f t="shared" si="15"/>
        <v>184000</v>
      </c>
      <c r="J60" s="117">
        <f t="shared" si="15"/>
        <v>190200</v>
      </c>
    </row>
    <row r="61" spans="2:10" ht="28.9" customHeight="1" x14ac:dyDescent="0.25">
      <c r="B61" s="12" t="s">
        <v>67</v>
      </c>
      <c r="C61" s="149">
        <v>901</v>
      </c>
      <c r="D61" s="130" t="s">
        <v>160</v>
      </c>
      <c r="E61" s="130" t="s">
        <v>226</v>
      </c>
      <c r="F61" s="27" t="s">
        <v>68</v>
      </c>
      <c r="G61" s="27"/>
      <c r="H61" s="117">
        <f>H62</f>
        <v>169100</v>
      </c>
      <c r="I61" s="117">
        <f t="shared" si="15"/>
        <v>184000</v>
      </c>
      <c r="J61" s="117">
        <f t="shared" si="15"/>
        <v>190200</v>
      </c>
    </row>
    <row r="62" spans="2:10" ht="51" customHeight="1" x14ac:dyDescent="0.25">
      <c r="B62" s="12" t="s">
        <v>421</v>
      </c>
      <c r="C62" s="149">
        <v>901</v>
      </c>
      <c r="D62" s="130" t="s">
        <v>160</v>
      </c>
      <c r="E62" s="130" t="s">
        <v>226</v>
      </c>
      <c r="F62" s="27" t="s">
        <v>69</v>
      </c>
      <c r="G62" s="27"/>
      <c r="H62" s="117">
        <f>H63+H64</f>
        <v>169100</v>
      </c>
      <c r="I62" s="117">
        <f t="shared" ref="I62:J62" si="16">I63+I64</f>
        <v>184000</v>
      </c>
      <c r="J62" s="117">
        <f t="shared" si="16"/>
        <v>190200</v>
      </c>
    </row>
    <row r="63" spans="2:10" ht="109.9" customHeight="1" x14ac:dyDescent="0.25">
      <c r="B63" s="30" t="s">
        <v>39</v>
      </c>
      <c r="C63" s="149">
        <v>901</v>
      </c>
      <c r="D63" s="130" t="s">
        <v>160</v>
      </c>
      <c r="E63" s="130" t="s">
        <v>226</v>
      </c>
      <c r="F63" s="27" t="s">
        <v>69</v>
      </c>
      <c r="G63" s="27">
        <v>100</v>
      </c>
      <c r="H63" s="117">
        <v>143100</v>
      </c>
      <c r="I63" s="117">
        <v>158000</v>
      </c>
      <c r="J63" s="117">
        <v>164200</v>
      </c>
    </row>
    <row r="64" spans="2:10" ht="43.15" customHeight="1" x14ac:dyDescent="0.25">
      <c r="B64" s="30" t="s">
        <v>51</v>
      </c>
      <c r="C64" s="149">
        <v>901</v>
      </c>
      <c r="D64" s="130" t="s">
        <v>160</v>
      </c>
      <c r="E64" s="130" t="s">
        <v>226</v>
      </c>
      <c r="F64" s="27" t="s">
        <v>70</v>
      </c>
      <c r="G64" s="27">
        <v>200</v>
      </c>
      <c r="H64" s="117">
        <v>26000</v>
      </c>
      <c r="I64" s="117">
        <v>26000</v>
      </c>
      <c r="J64" s="117">
        <v>26000</v>
      </c>
    </row>
    <row r="65" spans="2:10" ht="28.9" customHeight="1" x14ac:dyDescent="0.25">
      <c r="B65" s="31" t="s">
        <v>14</v>
      </c>
      <c r="C65" s="149">
        <v>901</v>
      </c>
      <c r="D65" s="129" t="s">
        <v>172</v>
      </c>
      <c r="E65" s="129"/>
      <c r="F65" s="24"/>
      <c r="G65" s="24"/>
      <c r="H65" s="116">
        <f>H66</f>
        <v>1851581.29</v>
      </c>
      <c r="I65" s="116">
        <f t="shared" ref="I65:J65" si="17">I66</f>
        <v>0</v>
      </c>
      <c r="J65" s="116">
        <f t="shared" si="17"/>
        <v>0</v>
      </c>
    </row>
    <row r="66" spans="2:10" ht="28.9" customHeight="1" x14ac:dyDescent="0.25">
      <c r="B66" s="12" t="s">
        <v>71</v>
      </c>
      <c r="C66" s="149">
        <v>901</v>
      </c>
      <c r="D66" s="130" t="s">
        <v>172</v>
      </c>
      <c r="E66" s="130" t="s">
        <v>231</v>
      </c>
      <c r="F66" s="27"/>
      <c r="G66" s="27"/>
      <c r="H66" s="117">
        <f>H67</f>
        <v>1851581.29</v>
      </c>
      <c r="I66" s="117">
        <f t="shared" ref="I66:J66" si="18">I67</f>
        <v>0</v>
      </c>
      <c r="J66" s="117">
        <f t="shared" si="18"/>
        <v>0</v>
      </c>
    </row>
    <row r="67" spans="2:10" ht="82.15" customHeight="1" x14ac:dyDescent="0.25">
      <c r="B67" s="32" t="s">
        <v>331</v>
      </c>
      <c r="C67" s="149">
        <v>901</v>
      </c>
      <c r="D67" s="130" t="s">
        <v>172</v>
      </c>
      <c r="E67" s="130" t="s">
        <v>231</v>
      </c>
      <c r="F67" s="27" t="s">
        <v>40</v>
      </c>
      <c r="G67" s="27"/>
      <c r="H67" s="117">
        <f>H68</f>
        <v>1851581.29</v>
      </c>
      <c r="I67" s="117">
        <f t="shared" ref="I67:J67" si="19">I68</f>
        <v>0</v>
      </c>
      <c r="J67" s="117">
        <f t="shared" si="19"/>
        <v>0</v>
      </c>
    </row>
    <row r="68" spans="2:10" ht="28.9" customHeight="1" x14ac:dyDescent="0.25">
      <c r="B68" s="219" t="s">
        <v>332</v>
      </c>
      <c r="C68" s="217">
        <v>901</v>
      </c>
      <c r="D68" s="220" t="s">
        <v>172</v>
      </c>
      <c r="E68" s="220" t="s">
        <v>231</v>
      </c>
      <c r="F68" s="217" t="s">
        <v>72</v>
      </c>
      <c r="G68" s="217"/>
      <c r="H68" s="216">
        <f>H70</f>
        <v>1851581.29</v>
      </c>
      <c r="I68" s="216">
        <f t="shared" ref="I68:J68" si="20">I70</f>
        <v>0</v>
      </c>
      <c r="J68" s="216">
        <f t="shared" si="20"/>
        <v>0</v>
      </c>
    </row>
    <row r="69" spans="2:10" ht="55.9" customHeight="1" x14ac:dyDescent="0.25">
      <c r="B69" s="219"/>
      <c r="C69" s="217"/>
      <c r="D69" s="220"/>
      <c r="E69" s="220"/>
      <c r="F69" s="217"/>
      <c r="G69" s="217"/>
      <c r="H69" s="216"/>
      <c r="I69" s="216"/>
      <c r="J69" s="216"/>
    </row>
    <row r="70" spans="2:10" ht="28.9" customHeight="1" x14ac:dyDescent="0.25">
      <c r="B70" s="219" t="s">
        <v>73</v>
      </c>
      <c r="C70" s="217">
        <v>901</v>
      </c>
      <c r="D70" s="220" t="s">
        <v>172</v>
      </c>
      <c r="E70" s="220" t="s">
        <v>231</v>
      </c>
      <c r="F70" s="217" t="s">
        <v>74</v>
      </c>
      <c r="G70" s="217"/>
      <c r="H70" s="216">
        <f>H72</f>
        <v>1851581.29</v>
      </c>
      <c r="I70" s="216">
        <f t="shared" ref="I70:J70" si="21">I72</f>
        <v>0</v>
      </c>
      <c r="J70" s="216">
        <f t="shared" si="21"/>
        <v>0</v>
      </c>
    </row>
    <row r="71" spans="2:10" ht="32.450000000000003" customHeight="1" x14ac:dyDescent="0.25">
      <c r="B71" s="219"/>
      <c r="C71" s="217"/>
      <c r="D71" s="220"/>
      <c r="E71" s="220"/>
      <c r="F71" s="217"/>
      <c r="G71" s="217"/>
      <c r="H71" s="216"/>
      <c r="I71" s="216"/>
      <c r="J71" s="216"/>
    </row>
    <row r="72" spans="2:10" ht="52.9" customHeight="1" x14ac:dyDescent="0.25">
      <c r="B72" s="12" t="s">
        <v>75</v>
      </c>
      <c r="C72" s="149">
        <v>901</v>
      </c>
      <c r="D72" s="130" t="s">
        <v>172</v>
      </c>
      <c r="E72" s="130" t="s">
        <v>231</v>
      </c>
      <c r="F72" s="27" t="s">
        <v>416</v>
      </c>
      <c r="G72" s="27"/>
      <c r="H72" s="117">
        <f>H73</f>
        <v>1851581.29</v>
      </c>
      <c r="I72" s="117">
        <f t="shared" ref="I72:J72" si="22">I73</f>
        <v>0</v>
      </c>
      <c r="J72" s="117">
        <f t="shared" si="22"/>
        <v>0</v>
      </c>
    </row>
    <row r="73" spans="2:10" ht="45.6" customHeight="1" x14ac:dyDescent="0.25">
      <c r="B73" s="30" t="s">
        <v>51</v>
      </c>
      <c r="C73" s="149">
        <v>901</v>
      </c>
      <c r="D73" s="130" t="s">
        <v>172</v>
      </c>
      <c r="E73" s="130" t="s">
        <v>231</v>
      </c>
      <c r="F73" s="27" t="s">
        <v>416</v>
      </c>
      <c r="G73" s="27">
        <v>200</v>
      </c>
      <c r="H73" s="117">
        <v>1851581.29</v>
      </c>
      <c r="I73" s="117">
        <f>'Ассигнования '!H56</f>
        <v>0</v>
      </c>
      <c r="J73" s="117">
        <f>'Ассигнования '!I56</f>
        <v>0</v>
      </c>
    </row>
    <row r="74" spans="2:10" ht="28.9" customHeight="1" x14ac:dyDescent="0.25">
      <c r="B74" s="31" t="s">
        <v>76</v>
      </c>
      <c r="C74" s="149">
        <v>901</v>
      </c>
      <c r="D74" s="129" t="s">
        <v>235</v>
      </c>
      <c r="E74" s="129"/>
      <c r="F74" s="24"/>
      <c r="G74" s="24"/>
      <c r="H74" s="116">
        <f>H75</f>
        <v>453567.47</v>
      </c>
      <c r="I74" s="116">
        <f t="shared" ref="I74:J75" si="23">I75</f>
        <v>4000</v>
      </c>
      <c r="J74" s="116">
        <f t="shared" si="23"/>
        <v>4000</v>
      </c>
    </row>
    <row r="75" spans="2:10" ht="28.9" customHeight="1" x14ac:dyDescent="0.25">
      <c r="B75" s="30" t="s">
        <v>77</v>
      </c>
      <c r="C75" s="149">
        <v>901</v>
      </c>
      <c r="D75" s="130" t="s">
        <v>235</v>
      </c>
      <c r="E75" s="130" t="s">
        <v>226</v>
      </c>
      <c r="F75" s="27"/>
      <c r="G75" s="27"/>
      <c r="H75" s="117">
        <f>H76</f>
        <v>453567.47</v>
      </c>
      <c r="I75" s="117">
        <f t="shared" si="23"/>
        <v>4000</v>
      </c>
      <c r="J75" s="117">
        <f t="shared" si="23"/>
        <v>4000</v>
      </c>
    </row>
    <row r="76" spans="2:10" ht="86.45" customHeight="1" x14ac:dyDescent="0.25">
      <c r="B76" s="32" t="s">
        <v>333</v>
      </c>
      <c r="C76" s="149">
        <v>901</v>
      </c>
      <c r="D76" s="130" t="s">
        <v>235</v>
      </c>
      <c r="E76" s="130" t="s">
        <v>226</v>
      </c>
      <c r="F76" s="27" t="s">
        <v>40</v>
      </c>
      <c r="G76" s="27"/>
      <c r="H76" s="117">
        <f>H77</f>
        <v>453567.47</v>
      </c>
      <c r="I76" s="117">
        <f t="shared" ref="I76:J76" si="24">I77</f>
        <v>4000</v>
      </c>
      <c r="J76" s="117">
        <f t="shared" si="24"/>
        <v>4000</v>
      </c>
    </row>
    <row r="77" spans="2:10" ht="75" customHeight="1" x14ac:dyDescent="0.25">
      <c r="B77" s="219" t="s">
        <v>334</v>
      </c>
      <c r="C77" s="217">
        <v>901</v>
      </c>
      <c r="D77" s="220" t="s">
        <v>235</v>
      </c>
      <c r="E77" s="220" t="s">
        <v>226</v>
      </c>
      <c r="F77" s="217" t="s">
        <v>72</v>
      </c>
      <c r="G77" s="217"/>
      <c r="H77" s="216">
        <f>H81+H84</f>
        <v>453567.47</v>
      </c>
      <c r="I77" s="216">
        <f t="shared" ref="I77:J77" si="25">I81+I84</f>
        <v>4000</v>
      </c>
      <c r="J77" s="216">
        <f t="shared" si="25"/>
        <v>4000</v>
      </c>
    </row>
    <row r="78" spans="2:10" ht="15.75" hidden="1" customHeight="1" x14ac:dyDescent="0.25">
      <c r="B78" s="219"/>
      <c r="C78" s="217"/>
      <c r="D78" s="220"/>
      <c r="E78" s="220"/>
      <c r="F78" s="217"/>
      <c r="G78" s="217"/>
      <c r="H78" s="216"/>
      <c r="I78" s="216"/>
      <c r="J78" s="216"/>
    </row>
    <row r="79" spans="2:10" ht="48.75" customHeight="1" x14ac:dyDescent="0.25">
      <c r="B79" s="12" t="s">
        <v>78</v>
      </c>
      <c r="C79" s="149">
        <v>901</v>
      </c>
      <c r="D79" s="130" t="s">
        <v>235</v>
      </c>
      <c r="E79" s="130" t="s">
        <v>226</v>
      </c>
      <c r="F79" s="27" t="s">
        <v>79</v>
      </c>
      <c r="G79" s="27"/>
      <c r="H79" s="117">
        <f t="shared" ref="H79:J80" si="26">H80</f>
        <v>216000</v>
      </c>
      <c r="I79" s="117">
        <f t="shared" si="26"/>
        <v>3000</v>
      </c>
      <c r="J79" s="117">
        <f t="shared" si="26"/>
        <v>3000</v>
      </c>
    </row>
    <row r="80" spans="2:10" ht="75" customHeight="1" x14ac:dyDescent="0.25">
      <c r="B80" s="12" t="s">
        <v>80</v>
      </c>
      <c r="C80" s="149">
        <v>901</v>
      </c>
      <c r="D80" s="130" t="s">
        <v>235</v>
      </c>
      <c r="E80" s="130" t="s">
        <v>226</v>
      </c>
      <c r="F80" s="27" t="s">
        <v>81</v>
      </c>
      <c r="G80" s="27"/>
      <c r="H80" s="117">
        <f t="shared" si="26"/>
        <v>216000</v>
      </c>
      <c r="I80" s="117">
        <f t="shared" si="26"/>
        <v>3000</v>
      </c>
      <c r="J80" s="117">
        <f t="shared" si="26"/>
        <v>3000</v>
      </c>
    </row>
    <row r="81" spans="2:10" ht="46.5" customHeight="1" x14ac:dyDescent="0.25">
      <c r="B81" s="30" t="s">
        <v>51</v>
      </c>
      <c r="C81" s="149">
        <v>901</v>
      </c>
      <c r="D81" s="130" t="s">
        <v>235</v>
      </c>
      <c r="E81" s="130" t="s">
        <v>226</v>
      </c>
      <c r="F81" s="27" t="s">
        <v>81</v>
      </c>
      <c r="G81" s="27">
        <v>200</v>
      </c>
      <c r="H81" s="117">
        <v>216000</v>
      </c>
      <c r="I81" s="117">
        <v>3000</v>
      </c>
      <c r="J81" s="117">
        <v>3000</v>
      </c>
    </row>
    <row r="82" spans="2:10" ht="71.25" customHeight="1" x14ac:dyDescent="0.25">
      <c r="B82" s="131" t="s">
        <v>82</v>
      </c>
      <c r="C82" s="149">
        <v>901</v>
      </c>
      <c r="D82" s="130" t="s">
        <v>235</v>
      </c>
      <c r="E82" s="130" t="s">
        <v>226</v>
      </c>
      <c r="F82" s="27" t="s">
        <v>83</v>
      </c>
      <c r="G82" s="27"/>
      <c r="H82" s="117">
        <f>H83</f>
        <v>237567.47</v>
      </c>
      <c r="I82" s="117">
        <f t="shared" ref="I82:J83" si="27">I83</f>
        <v>1000</v>
      </c>
      <c r="J82" s="117">
        <f t="shared" si="27"/>
        <v>1000</v>
      </c>
    </row>
    <row r="83" spans="2:10" ht="90.6" customHeight="1" x14ac:dyDescent="0.25">
      <c r="B83" s="30" t="s">
        <v>84</v>
      </c>
      <c r="C83" s="149">
        <v>901</v>
      </c>
      <c r="D83" s="130" t="s">
        <v>235</v>
      </c>
      <c r="E83" s="130" t="s">
        <v>226</v>
      </c>
      <c r="F83" s="27" t="s">
        <v>85</v>
      </c>
      <c r="G83" s="27"/>
      <c r="H83" s="117">
        <f>H84</f>
        <v>237567.47</v>
      </c>
      <c r="I83" s="117">
        <f t="shared" si="27"/>
        <v>1000</v>
      </c>
      <c r="J83" s="117">
        <f t="shared" si="27"/>
        <v>1000</v>
      </c>
    </row>
    <row r="84" spans="2:10" ht="35.25" customHeight="1" x14ac:dyDescent="0.25">
      <c r="B84" s="30" t="s">
        <v>51</v>
      </c>
      <c r="C84" s="149">
        <v>901</v>
      </c>
      <c r="D84" s="130" t="s">
        <v>235</v>
      </c>
      <c r="E84" s="130" t="s">
        <v>226</v>
      </c>
      <c r="F84" s="27" t="s">
        <v>85</v>
      </c>
      <c r="G84" s="27">
        <v>200</v>
      </c>
      <c r="H84" s="117">
        <v>237567.47</v>
      </c>
      <c r="I84" s="117">
        <v>1000</v>
      </c>
      <c r="J84" s="117">
        <v>1000</v>
      </c>
    </row>
    <row r="85" spans="2:10" ht="28.9" customHeight="1" x14ac:dyDescent="0.25">
      <c r="B85" s="29" t="s">
        <v>86</v>
      </c>
      <c r="C85" s="149">
        <v>901</v>
      </c>
      <c r="D85" s="129" t="s">
        <v>242</v>
      </c>
      <c r="E85" s="129"/>
      <c r="F85" s="27"/>
      <c r="G85" s="27"/>
      <c r="H85" s="116">
        <f>H86</f>
        <v>2420690</v>
      </c>
      <c r="I85" s="116">
        <f t="shared" ref="I85:J85" si="28">I86</f>
        <v>823875.63</v>
      </c>
      <c r="J85" s="116">
        <f t="shared" si="28"/>
        <v>1095502.47</v>
      </c>
    </row>
    <row r="86" spans="2:10" ht="28.9" customHeight="1" x14ac:dyDescent="0.25">
      <c r="B86" s="12" t="s">
        <v>26</v>
      </c>
      <c r="C86" s="149">
        <v>901</v>
      </c>
      <c r="D86" s="130" t="s">
        <v>242</v>
      </c>
      <c r="E86" s="130" t="s">
        <v>159</v>
      </c>
      <c r="F86" s="27"/>
      <c r="G86" s="27"/>
      <c r="H86" s="117">
        <f>H87</f>
        <v>2420690</v>
      </c>
      <c r="I86" s="117">
        <f t="shared" ref="I86:J86" si="29">I87</f>
        <v>823875.63</v>
      </c>
      <c r="J86" s="117">
        <f t="shared" si="29"/>
        <v>1095502.47</v>
      </c>
    </row>
    <row r="87" spans="2:10" ht="77.25" customHeight="1" x14ac:dyDescent="0.25">
      <c r="B87" s="32" t="s">
        <v>335</v>
      </c>
      <c r="C87" s="161">
        <v>901</v>
      </c>
      <c r="D87" s="130" t="s">
        <v>242</v>
      </c>
      <c r="E87" s="130" t="s">
        <v>159</v>
      </c>
      <c r="F87" s="27" t="s">
        <v>40</v>
      </c>
      <c r="G87" s="26"/>
      <c r="H87" s="117">
        <f>H88</f>
        <v>2420690</v>
      </c>
      <c r="I87" s="117">
        <f t="shared" ref="I87:J87" si="30">I88</f>
        <v>823875.63</v>
      </c>
      <c r="J87" s="117">
        <f t="shared" si="30"/>
        <v>1095502.47</v>
      </c>
    </row>
    <row r="88" spans="2:10" ht="52.9" customHeight="1" x14ac:dyDescent="0.25">
      <c r="B88" s="32" t="s">
        <v>336</v>
      </c>
      <c r="C88" s="149">
        <v>901</v>
      </c>
      <c r="D88" s="130" t="s">
        <v>242</v>
      </c>
      <c r="E88" s="130" t="s">
        <v>159</v>
      </c>
      <c r="F88" s="27" t="s">
        <v>87</v>
      </c>
      <c r="G88" s="26"/>
      <c r="H88" s="117">
        <f>H89</f>
        <v>2420690</v>
      </c>
      <c r="I88" s="117">
        <f t="shared" ref="I88:J88" si="31">I89</f>
        <v>823875.63</v>
      </c>
      <c r="J88" s="117">
        <f t="shared" si="31"/>
        <v>1095502.47</v>
      </c>
    </row>
    <row r="89" spans="2:10" ht="58.5" customHeight="1" x14ac:dyDescent="0.25">
      <c r="B89" s="32" t="s">
        <v>418</v>
      </c>
      <c r="C89" s="149">
        <v>901</v>
      </c>
      <c r="D89" s="130" t="s">
        <v>242</v>
      </c>
      <c r="E89" s="130" t="s">
        <v>159</v>
      </c>
      <c r="F89" s="27" t="s">
        <v>88</v>
      </c>
      <c r="G89" s="26"/>
      <c r="H89" s="117">
        <f>H90+H92</f>
        <v>2420690</v>
      </c>
      <c r="I89" s="117">
        <f t="shared" ref="I89:J89" si="32">I90+I92</f>
        <v>823875.63</v>
      </c>
      <c r="J89" s="117">
        <f t="shared" si="32"/>
        <v>1095502.47</v>
      </c>
    </row>
    <row r="90" spans="2:10" ht="72.75" customHeight="1" x14ac:dyDescent="0.25">
      <c r="B90" s="12" t="s">
        <v>89</v>
      </c>
      <c r="C90" s="149">
        <v>901</v>
      </c>
      <c r="D90" s="130" t="s">
        <v>242</v>
      </c>
      <c r="E90" s="130" t="s">
        <v>159</v>
      </c>
      <c r="F90" s="27" t="s">
        <v>90</v>
      </c>
      <c r="G90" s="27"/>
      <c r="H90" s="117">
        <f>H91</f>
        <v>300140</v>
      </c>
      <c r="I90" s="117">
        <f t="shared" ref="I90:J90" si="33">I91</f>
        <v>0</v>
      </c>
      <c r="J90" s="117">
        <f t="shared" si="33"/>
        <v>0</v>
      </c>
    </row>
    <row r="91" spans="2:10" ht="48" customHeight="1" x14ac:dyDescent="0.25">
      <c r="B91" s="12" t="s">
        <v>91</v>
      </c>
      <c r="C91" s="149">
        <v>901</v>
      </c>
      <c r="D91" s="130" t="s">
        <v>242</v>
      </c>
      <c r="E91" s="130" t="s">
        <v>159</v>
      </c>
      <c r="F91" s="27" t="s">
        <v>90</v>
      </c>
      <c r="G91" s="27">
        <v>600</v>
      </c>
      <c r="H91" s="117">
        <v>300140</v>
      </c>
      <c r="I91" s="117">
        <f>'Ассигнования '!H68</f>
        <v>0</v>
      </c>
      <c r="J91" s="117">
        <f>'Ассигнования '!I68</f>
        <v>0</v>
      </c>
    </row>
    <row r="92" spans="2:10" ht="36.75" customHeight="1" x14ac:dyDescent="0.25">
      <c r="B92" s="12" t="s">
        <v>92</v>
      </c>
      <c r="C92" s="149">
        <v>901</v>
      </c>
      <c r="D92" s="130" t="s">
        <v>242</v>
      </c>
      <c r="E92" s="130" t="s">
        <v>159</v>
      </c>
      <c r="F92" s="27" t="s">
        <v>93</v>
      </c>
      <c r="G92" s="27"/>
      <c r="H92" s="117">
        <f>H93</f>
        <v>2120550</v>
      </c>
      <c r="I92" s="117">
        <f t="shared" ref="I92:J92" si="34">I93</f>
        <v>823875.63</v>
      </c>
      <c r="J92" s="117">
        <f t="shared" si="34"/>
        <v>1095502.47</v>
      </c>
    </row>
    <row r="93" spans="2:10" ht="57" customHeight="1" x14ac:dyDescent="0.25">
      <c r="B93" s="12" t="s">
        <v>91</v>
      </c>
      <c r="C93" s="149">
        <v>901</v>
      </c>
      <c r="D93" s="130" t="s">
        <v>242</v>
      </c>
      <c r="E93" s="130" t="s">
        <v>159</v>
      </c>
      <c r="F93" s="27" t="s">
        <v>93</v>
      </c>
      <c r="G93" s="27">
        <v>600</v>
      </c>
      <c r="H93" s="117">
        <v>2120550</v>
      </c>
      <c r="I93" s="117">
        <v>823875.63</v>
      </c>
      <c r="J93" s="117">
        <v>1095502.47</v>
      </c>
    </row>
    <row r="94" spans="2:10" ht="28.9" customHeight="1" x14ac:dyDescent="0.25">
      <c r="B94" s="29" t="s">
        <v>20</v>
      </c>
      <c r="C94" s="149">
        <v>901</v>
      </c>
      <c r="D94" s="129">
        <v>10</v>
      </c>
      <c r="E94" s="129"/>
      <c r="F94" s="24"/>
      <c r="G94" s="24"/>
      <c r="H94" s="116">
        <f>H100</f>
        <v>262680</v>
      </c>
      <c r="I94" s="116">
        <f t="shared" ref="I94:J94" si="35">I100</f>
        <v>240842.5</v>
      </c>
      <c r="J94" s="116">
        <f t="shared" si="35"/>
        <v>240831.5</v>
      </c>
    </row>
    <row r="95" spans="2:10" ht="28.9" customHeight="1" x14ac:dyDescent="0.25">
      <c r="B95" s="12" t="s">
        <v>21</v>
      </c>
      <c r="C95" s="149">
        <v>901</v>
      </c>
      <c r="D95" s="130">
        <v>10</v>
      </c>
      <c r="E95" s="130" t="s">
        <v>159</v>
      </c>
      <c r="F95" s="27"/>
      <c r="G95" s="27"/>
      <c r="H95" s="117">
        <f>H96</f>
        <v>262680</v>
      </c>
      <c r="I95" s="117">
        <f t="shared" ref="I95:J95" si="36">I96</f>
        <v>240842.5</v>
      </c>
      <c r="J95" s="117">
        <f t="shared" si="36"/>
        <v>240831.5</v>
      </c>
    </row>
    <row r="96" spans="2:10" ht="78" customHeight="1" x14ac:dyDescent="0.25">
      <c r="B96" s="32" t="s">
        <v>419</v>
      </c>
      <c r="C96" s="149">
        <v>901</v>
      </c>
      <c r="D96" s="130">
        <v>10</v>
      </c>
      <c r="E96" s="130" t="s">
        <v>159</v>
      </c>
      <c r="F96" s="27" t="s">
        <v>94</v>
      </c>
      <c r="G96" s="27"/>
      <c r="H96" s="117">
        <f>H97</f>
        <v>262680</v>
      </c>
      <c r="I96" s="117">
        <f t="shared" ref="I96:J96" si="37">I97</f>
        <v>240842.5</v>
      </c>
      <c r="J96" s="117">
        <f t="shared" si="37"/>
        <v>240831.5</v>
      </c>
    </row>
    <row r="97" spans="2:10" ht="58.9" customHeight="1" x14ac:dyDescent="0.25">
      <c r="B97" s="32" t="s">
        <v>337</v>
      </c>
      <c r="C97" s="149">
        <v>901</v>
      </c>
      <c r="D97" s="130">
        <v>10</v>
      </c>
      <c r="E97" s="130" t="s">
        <v>159</v>
      </c>
      <c r="F97" s="27" t="s">
        <v>41</v>
      </c>
      <c r="G97" s="27"/>
      <c r="H97" s="117">
        <f>H98</f>
        <v>262680</v>
      </c>
      <c r="I97" s="117">
        <f t="shared" ref="I97:J97" si="38">I98</f>
        <v>240842.5</v>
      </c>
      <c r="J97" s="117">
        <f t="shared" si="38"/>
        <v>240831.5</v>
      </c>
    </row>
    <row r="98" spans="2:10" ht="52.9" customHeight="1" x14ac:dyDescent="0.25">
      <c r="B98" s="12" t="s">
        <v>95</v>
      </c>
      <c r="C98" s="149">
        <v>901</v>
      </c>
      <c r="D98" s="130">
        <v>10</v>
      </c>
      <c r="E98" s="130" t="s">
        <v>159</v>
      </c>
      <c r="F98" s="27" t="s">
        <v>96</v>
      </c>
      <c r="G98" s="27"/>
      <c r="H98" s="117">
        <f>H99</f>
        <v>262680</v>
      </c>
      <c r="I98" s="117">
        <f t="shared" ref="I98:J99" si="39">I99</f>
        <v>240842.5</v>
      </c>
      <c r="J98" s="117">
        <f t="shared" si="39"/>
        <v>240831.5</v>
      </c>
    </row>
    <row r="99" spans="2:10" ht="52.15" customHeight="1" x14ac:dyDescent="0.25">
      <c r="B99" s="32" t="s">
        <v>338</v>
      </c>
      <c r="C99" s="149">
        <v>901</v>
      </c>
      <c r="D99" s="130">
        <v>10</v>
      </c>
      <c r="E99" s="130" t="s">
        <v>159</v>
      </c>
      <c r="F99" s="27" t="s">
        <v>97</v>
      </c>
      <c r="G99" s="27"/>
      <c r="H99" s="117">
        <f>H100</f>
        <v>262680</v>
      </c>
      <c r="I99" s="117">
        <f t="shared" si="39"/>
        <v>240842.5</v>
      </c>
      <c r="J99" s="117">
        <f t="shared" si="39"/>
        <v>240831.5</v>
      </c>
    </row>
    <row r="100" spans="2:10" ht="28.9" customHeight="1" x14ac:dyDescent="0.25">
      <c r="B100" s="12" t="s">
        <v>98</v>
      </c>
      <c r="C100" s="149">
        <v>901</v>
      </c>
      <c r="D100" s="130">
        <v>10</v>
      </c>
      <c r="E100" s="130" t="s">
        <v>159</v>
      </c>
      <c r="F100" s="27" t="s">
        <v>97</v>
      </c>
      <c r="G100" s="27">
        <v>300</v>
      </c>
      <c r="H100" s="117">
        <v>262680</v>
      </c>
      <c r="I100" s="117">
        <v>240842.5</v>
      </c>
      <c r="J100" s="117">
        <v>240831.5</v>
      </c>
    </row>
    <row r="101" spans="2:10" ht="28.9" customHeight="1" x14ac:dyDescent="0.25">
      <c r="B101" s="29" t="s">
        <v>22</v>
      </c>
      <c r="C101" s="149">
        <v>901</v>
      </c>
      <c r="D101" s="129">
        <v>11</v>
      </c>
      <c r="E101" s="130"/>
      <c r="F101" s="27"/>
      <c r="G101" s="27"/>
      <c r="H101" s="116">
        <f t="shared" ref="H101:H106" si="40">H102</f>
        <v>5083</v>
      </c>
      <c r="I101" s="116">
        <f t="shared" ref="I101:J101" si="41">I102</f>
        <v>5000</v>
      </c>
      <c r="J101" s="116">
        <f t="shared" si="41"/>
        <v>5000</v>
      </c>
    </row>
    <row r="102" spans="2:10" ht="28.9" customHeight="1" x14ac:dyDescent="0.25">
      <c r="B102" s="12" t="s">
        <v>23</v>
      </c>
      <c r="C102" s="149">
        <v>901</v>
      </c>
      <c r="D102" s="130">
        <v>11</v>
      </c>
      <c r="E102" s="130" t="s">
        <v>160</v>
      </c>
      <c r="F102" s="27"/>
      <c r="G102" s="27"/>
      <c r="H102" s="117">
        <f t="shared" si="40"/>
        <v>5083</v>
      </c>
      <c r="I102" s="117">
        <f t="shared" ref="I102:J102" si="42">I103</f>
        <v>5000</v>
      </c>
      <c r="J102" s="117">
        <f t="shared" si="42"/>
        <v>5000</v>
      </c>
    </row>
    <row r="103" spans="2:10" ht="79.900000000000006" customHeight="1" x14ac:dyDescent="0.25">
      <c r="B103" s="32" t="s">
        <v>339</v>
      </c>
      <c r="C103" s="149">
        <v>901</v>
      </c>
      <c r="D103" s="130">
        <v>11</v>
      </c>
      <c r="E103" s="130" t="s">
        <v>160</v>
      </c>
      <c r="F103" s="27" t="s">
        <v>40</v>
      </c>
      <c r="G103" s="27"/>
      <c r="H103" s="117">
        <f t="shared" si="40"/>
        <v>5083</v>
      </c>
      <c r="I103" s="117">
        <f>I104</f>
        <v>5000</v>
      </c>
      <c r="J103" s="117">
        <f>J104</f>
        <v>5000</v>
      </c>
    </row>
    <row r="104" spans="2:10" ht="53.45" customHeight="1" x14ac:dyDescent="0.25">
      <c r="B104" s="32" t="s">
        <v>340</v>
      </c>
      <c r="C104" s="149">
        <v>901</v>
      </c>
      <c r="D104" s="130">
        <v>11</v>
      </c>
      <c r="E104" s="130" t="s">
        <v>160</v>
      </c>
      <c r="F104" s="27" t="s">
        <v>87</v>
      </c>
      <c r="G104" s="27"/>
      <c r="H104" s="117">
        <f t="shared" si="40"/>
        <v>5083</v>
      </c>
      <c r="I104" s="117">
        <f t="shared" ref="I104:J104" si="43">I105</f>
        <v>5000</v>
      </c>
      <c r="J104" s="117">
        <f t="shared" si="43"/>
        <v>5000</v>
      </c>
    </row>
    <row r="105" spans="2:10" ht="65.45" customHeight="1" x14ac:dyDescent="0.25">
      <c r="B105" s="32" t="s">
        <v>341</v>
      </c>
      <c r="C105" s="149">
        <v>901</v>
      </c>
      <c r="D105" s="130">
        <v>11</v>
      </c>
      <c r="E105" s="130" t="s">
        <v>160</v>
      </c>
      <c r="F105" s="27" t="s">
        <v>99</v>
      </c>
      <c r="G105" s="27"/>
      <c r="H105" s="117">
        <f t="shared" si="40"/>
        <v>5083</v>
      </c>
      <c r="I105" s="117">
        <f t="shared" ref="I105:J105" si="44">I106</f>
        <v>5000</v>
      </c>
      <c r="J105" s="117">
        <f t="shared" si="44"/>
        <v>5000</v>
      </c>
    </row>
    <row r="106" spans="2:10" ht="87" customHeight="1" x14ac:dyDescent="0.25">
      <c r="B106" s="32" t="s">
        <v>342</v>
      </c>
      <c r="C106" s="149">
        <v>901</v>
      </c>
      <c r="D106" s="130">
        <v>11</v>
      </c>
      <c r="E106" s="130" t="s">
        <v>160</v>
      </c>
      <c r="F106" s="27" t="s">
        <v>100</v>
      </c>
      <c r="G106" s="27"/>
      <c r="H106" s="117">
        <f t="shared" si="40"/>
        <v>5083</v>
      </c>
      <c r="I106" s="117">
        <f t="shared" ref="I106:J106" si="45">I107</f>
        <v>5000</v>
      </c>
      <c r="J106" s="117">
        <f t="shared" si="45"/>
        <v>5000</v>
      </c>
    </row>
    <row r="107" spans="2:10" ht="43.15" customHeight="1" x14ac:dyDescent="0.25">
      <c r="B107" s="30" t="s">
        <v>51</v>
      </c>
      <c r="C107" s="149">
        <v>901</v>
      </c>
      <c r="D107" s="130">
        <v>11</v>
      </c>
      <c r="E107" s="130" t="s">
        <v>160</v>
      </c>
      <c r="F107" s="27" t="s">
        <v>100</v>
      </c>
      <c r="G107" s="27">
        <v>200</v>
      </c>
      <c r="H107" s="117">
        <v>5083</v>
      </c>
      <c r="I107" s="117">
        <v>5000</v>
      </c>
      <c r="J107" s="117">
        <v>5000</v>
      </c>
    </row>
    <row r="108" spans="2:10" ht="43.15" customHeight="1" x14ac:dyDescent="0.25">
      <c r="B108" s="137" t="s">
        <v>380</v>
      </c>
      <c r="C108" s="24">
        <v>901</v>
      </c>
      <c r="D108" s="129" t="s">
        <v>217</v>
      </c>
      <c r="E108" s="129"/>
      <c r="F108" s="134"/>
      <c r="G108" s="134"/>
      <c r="H108" s="116">
        <v>306</v>
      </c>
      <c r="I108" s="116">
        <v>306</v>
      </c>
      <c r="J108" s="116">
        <v>0</v>
      </c>
    </row>
    <row r="109" spans="2:10" ht="43.15" customHeight="1" x14ac:dyDescent="0.25">
      <c r="B109" s="136" t="s">
        <v>383</v>
      </c>
      <c r="C109" s="149">
        <v>901</v>
      </c>
      <c r="D109" s="133" t="s">
        <v>217</v>
      </c>
      <c r="E109" s="133" t="s">
        <v>159</v>
      </c>
      <c r="F109" s="134"/>
      <c r="G109" s="134"/>
      <c r="H109" s="117">
        <v>306</v>
      </c>
      <c r="I109" s="117">
        <v>306</v>
      </c>
      <c r="J109" s="117">
        <v>0</v>
      </c>
    </row>
    <row r="110" spans="2:10" ht="54" customHeight="1" x14ac:dyDescent="0.25">
      <c r="B110" s="136" t="s">
        <v>384</v>
      </c>
      <c r="C110" s="149">
        <v>901</v>
      </c>
      <c r="D110" s="133" t="s">
        <v>217</v>
      </c>
      <c r="E110" s="133" t="s">
        <v>159</v>
      </c>
      <c r="F110" s="134" t="s">
        <v>385</v>
      </c>
      <c r="G110" s="134"/>
      <c r="H110" s="117">
        <v>306</v>
      </c>
      <c r="I110" s="117">
        <v>306</v>
      </c>
      <c r="J110" s="117">
        <v>0</v>
      </c>
    </row>
    <row r="111" spans="2:10" ht="54.75" customHeight="1" x14ac:dyDescent="0.25">
      <c r="B111" s="136" t="s">
        <v>386</v>
      </c>
      <c r="C111" s="149">
        <v>901</v>
      </c>
      <c r="D111" s="133" t="s">
        <v>217</v>
      </c>
      <c r="E111" s="133" t="s">
        <v>159</v>
      </c>
      <c r="F111" s="134" t="s">
        <v>387</v>
      </c>
      <c r="G111" s="134"/>
      <c r="H111" s="117">
        <v>306</v>
      </c>
      <c r="I111" s="117">
        <v>306</v>
      </c>
      <c r="J111" s="117">
        <v>0</v>
      </c>
    </row>
    <row r="112" spans="2:10" ht="93" customHeight="1" x14ac:dyDescent="0.25">
      <c r="B112" s="136" t="s">
        <v>388</v>
      </c>
      <c r="C112" s="149">
        <v>901</v>
      </c>
      <c r="D112" s="133" t="s">
        <v>217</v>
      </c>
      <c r="E112" s="133" t="s">
        <v>159</v>
      </c>
      <c r="F112" s="134" t="s">
        <v>389</v>
      </c>
      <c r="G112" s="134"/>
      <c r="H112" s="117">
        <v>306</v>
      </c>
      <c r="I112" s="117">
        <v>306</v>
      </c>
      <c r="J112" s="117">
        <v>0</v>
      </c>
    </row>
    <row r="113" spans="2:10" ht="43.15" customHeight="1" x14ac:dyDescent="0.25">
      <c r="B113" s="136" t="s">
        <v>390</v>
      </c>
      <c r="C113" s="149">
        <v>901</v>
      </c>
      <c r="D113" s="133" t="s">
        <v>217</v>
      </c>
      <c r="E113" s="133" t="s">
        <v>159</v>
      </c>
      <c r="F113" s="134" t="s">
        <v>389</v>
      </c>
      <c r="G113" s="134">
        <v>700</v>
      </c>
      <c r="H113" s="117">
        <v>306</v>
      </c>
      <c r="I113" s="117">
        <v>306</v>
      </c>
      <c r="J113" s="117">
        <v>0</v>
      </c>
    </row>
    <row r="114" spans="2:10" ht="28.9" customHeight="1" x14ac:dyDescent="0.25">
      <c r="B114" s="29" t="s">
        <v>24</v>
      </c>
      <c r="C114" s="149"/>
      <c r="D114" s="27"/>
      <c r="E114" s="27"/>
      <c r="F114" s="27"/>
      <c r="G114" s="27"/>
      <c r="H114" s="116">
        <f t="shared" ref="H114:J118" si="46">H115</f>
        <v>0</v>
      </c>
      <c r="I114" s="116">
        <f t="shared" si="46"/>
        <v>107909</v>
      </c>
      <c r="J114" s="116">
        <f t="shared" si="46"/>
        <v>217909</v>
      </c>
    </row>
    <row r="115" spans="2:10" ht="28.9" customHeight="1" x14ac:dyDescent="0.25">
      <c r="B115" s="12" t="s">
        <v>24</v>
      </c>
      <c r="C115" s="149"/>
      <c r="D115" s="27"/>
      <c r="E115" s="27"/>
      <c r="F115" s="27"/>
      <c r="G115" s="27"/>
      <c r="H115" s="117">
        <f t="shared" si="46"/>
        <v>0</v>
      </c>
      <c r="I115" s="117">
        <f t="shared" si="46"/>
        <v>107909</v>
      </c>
      <c r="J115" s="117">
        <f t="shared" si="46"/>
        <v>217909</v>
      </c>
    </row>
    <row r="116" spans="2:10" ht="28.9" customHeight="1" x14ac:dyDescent="0.25">
      <c r="B116" s="12" t="s">
        <v>101</v>
      </c>
      <c r="C116" s="149"/>
      <c r="D116" s="27"/>
      <c r="E116" s="27"/>
      <c r="F116" s="27"/>
      <c r="G116" s="27"/>
      <c r="H116" s="117">
        <f t="shared" si="46"/>
        <v>0</v>
      </c>
      <c r="I116" s="117">
        <f t="shared" si="46"/>
        <v>107909</v>
      </c>
      <c r="J116" s="117">
        <f t="shared" si="46"/>
        <v>217909</v>
      </c>
    </row>
    <row r="117" spans="2:10" ht="28.9" customHeight="1" x14ac:dyDescent="0.25">
      <c r="B117" s="12" t="s">
        <v>102</v>
      </c>
      <c r="C117" s="149"/>
      <c r="D117" s="27"/>
      <c r="E117" s="27"/>
      <c r="F117" s="27"/>
      <c r="G117" s="27"/>
      <c r="H117" s="117">
        <f t="shared" si="46"/>
        <v>0</v>
      </c>
      <c r="I117" s="117">
        <f t="shared" si="46"/>
        <v>107909</v>
      </c>
      <c r="J117" s="117">
        <f t="shared" si="46"/>
        <v>217909</v>
      </c>
    </row>
    <row r="118" spans="2:10" ht="28.9" customHeight="1" x14ac:dyDescent="0.25">
      <c r="B118" s="12" t="s">
        <v>24</v>
      </c>
      <c r="C118" s="149"/>
      <c r="D118" s="27"/>
      <c r="E118" s="27"/>
      <c r="F118" s="27"/>
      <c r="G118" s="27"/>
      <c r="H118" s="117">
        <f t="shared" si="46"/>
        <v>0</v>
      </c>
      <c r="I118" s="117">
        <f t="shared" si="46"/>
        <v>107909</v>
      </c>
      <c r="J118" s="117">
        <f t="shared" si="46"/>
        <v>217909</v>
      </c>
    </row>
    <row r="119" spans="2:10" ht="28.9" customHeight="1" x14ac:dyDescent="0.25">
      <c r="B119" s="12" t="s">
        <v>52</v>
      </c>
      <c r="C119" s="149"/>
      <c r="D119" s="27"/>
      <c r="E119" s="27"/>
      <c r="F119" s="27"/>
      <c r="G119" s="27"/>
      <c r="H119" s="117">
        <f>'Ассигнования '!G87</f>
        <v>0</v>
      </c>
      <c r="I119" s="117">
        <v>107909</v>
      </c>
      <c r="J119" s="117">
        <v>217909</v>
      </c>
    </row>
    <row r="120" spans="2:10" ht="28.9" customHeight="1" x14ac:dyDescent="0.25">
      <c r="B120" s="11"/>
    </row>
    <row r="121" spans="2:10" ht="28.9" customHeight="1" x14ac:dyDescent="0.25">
      <c r="B121" s="11"/>
    </row>
    <row r="122" spans="2:10" ht="28.9" customHeight="1" x14ac:dyDescent="0.25">
      <c r="B122" s="11" t="s">
        <v>104</v>
      </c>
    </row>
    <row r="123" spans="2:10" ht="28.9" customHeight="1" x14ac:dyDescent="0.25">
      <c r="B123" s="11"/>
    </row>
  </sheetData>
  <mergeCells count="35">
    <mergeCell ref="I68:I69"/>
    <mergeCell ref="J68:J69"/>
    <mergeCell ref="B70:B71"/>
    <mergeCell ref="C70:C71"/>
    <mergeCell ref="D70:D71"/>
    <mergeCell ref="E70:E71"/>
    <mergeCell ref="F70:F71"/>
    <mergeCell ref="G70:G71"/>
    <mergeCell ref="H70:H71"/>
    <mergeCell ref="B68:B69"/>
    <mergeCell ref="D68:D69"/>
    <mergeCell ref="E68:E69"/>
    <mergeCell ref="F68:F69"/>
    <mergeCell ref="G68:G69"/>
    <mergeCell ref="B1:J1"/>
    <mergeCell ref="B8:J8"/>
    <mergeCell ref="I70:I71"/>
    <mergeCell ref="J70:J71"/>
    <mergeCell ref="I77:I78"/>
    <mergeCell ref="J77:J78"/>
    <mergeCell ref="C68:C69"/>
    <mergeCell ref="B9:J9"/>
    <mergeCell ref="H77:H78"/>
    <mergeCell ref="B77:B78"/>
    <mergeCell ref="C77:C78"/>
    <mergeCell ref="D77:D78"/>
    <mergeCell ref="E77:E78"/>
    <mergeCell ref="F77:F78"/>
    <mergeCell ref="G77:G78"/>
    <mergeCell ref="H68:H69"/>
    <mergeCell ref="B4:J4"/>
    <mergeCell ref="B5:J5"/>
    <mergeCell ref="B6:J6"/>
    <mergeCell ref="B2:J2"/>
    <mergeCell ref="B3:J3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29"/>
  <sheetViews>
    <sheetView workbookViewId="0">
      <selection activeCell="K15" sqref="K15"/>
    </sheetView>
  </sheetViews>
  <sheetFormatPr defaultColWidth="12.28515625" defaultRowHeight="48" customHeight="1" x14ac:dyDescent="0.25"/>
  <cols>
    <col min="1" max="1" width="3.28515625" style="8" customWidth="1"/>
    <col min="2" max="2" width="55.140625" style="8" customWidth="1"/>
    <col min="3" max="3" width="12.28515625" style="8" customWidth="1"/>
    <col min="4" max="4" width="12.42578125" style="8" customWidth="1"/>
    <col min="5" max="5" width="16" style="8" customWidth="1"/>
    <col min="6" max="6" width="12.28515625" style="8" customWidth="1"/>
    <col min="7" max="7" width="15.5703125" style="8" customWidth="1"/>
    <col min="8" max="8" width="15.42578125" style="8" customWidth="1"/>
    <col min="9" max="9" width="16.140625" style="8" customWidth="1"/>
    <col min="10" max="16384" width="12.28515625" style="8"/>
  </cols>
  <sheetData>
    <row r="1" spans="2:10" ht="18" customHeight="1" x14ac:dyDescent="0.25">
      <c r="B1" s="214"/>
      <c r="C1" s="214"/>
      <c r="D1" s="214"/>
      <c r="E1" s="214"/>
      <c r="F1" s="214"/>
      <c r="G1" s="214"/>
      <c r="H1" s="214"/>
      <c r="I1" s="214"/>
    </row>
    <row r="2" spans="2:10" ht="13.9" customHeight="1" x14ac:dyDescent="0.25">
      <c r="B2" s="222" t="s">
        <v>145</v>
      </c>
      <c r="C2" s="207"/>
      <c r="D2" s="207"/>
      <c r="E2" s="207"/>
      <c r="F2" s="207"/>
      <c r="G2" s="207"/>
      <c r="H2" s="207"/>
      <c r="I2" s="207"/>
    </row>
    <row r="3" spans="2:10" ht="13.9" customHeight="1" x14ac:dyDescent="0.25">
      <c r="B3" s="223" t="s">
        <v>345</v>
      </c>
      <c r="C3" s="207"/>
      <c r="D3" s="207"/>
      <c r="E3" s="207"/>
      <c r="F3" s="207"/>
      <c r="G3" s="207"/>
      <c r="H3" s="207"/>
      <c r="I3" s="207"/>
    </row>
    <row r="4" spans="2:10" ht="13.9" customHeight="1" x14ac:dyDescent="0.25">
      <c r="B4" s="208" t="s">
        <v>105</v>
      </c>
      <c r="C4" s="207"/>
      <c r="D4" s="207"/>
      <c r="E4" s="207"/>
      <c r="F4" s="207"/>
      <c r="G4" s="207"/>
      <c r="H4" s="207"/>
      <c r="I4" s="207"/>
    </row>
    <row r="5" spans="2:10" ht="13.9" customHeight="1" x14ac:dyDescent="0.25">
      <c r="B5" s="208" t="s">
        <v>399</v>
      </c>
      <c r="C5" s="207"/>
      <c r="D5" s="207"/>
      <c r="E5" s="207"/>
      <c r="F5" s="207"/>
      <c r="G5" s="207"/>
      <c r="H5" s="207"/>
      <c r="I5" s="207"/>
    </row>
    <row r="6" spans="2:10" ht="13.9" customHeight="1" x14ac:dyDescent="0.25">
      <c r="B6" s="208" t="s">
        <v>398</v>
      </c>
      <c r="C6" s="207"/>
      <c r="D6" s="207"/>
      <c r="E6" s="207"/>
      <c r="F6" s="207"/>
      <c r="G6" s="207"/>
      <c r="H6" s="207"/>
      <c r="I6" s="207"/>
    </row>
    <row r="7" spans="2:10" ht="13.9" customHeight="1" x14ac:dyDescent="0.25">
      <c r="I7" s="33"/>
    </row>
    <row r="8" spans="2:10" ht="19.899999999999999" customHeight="1" x14ac:dyDescent="0.25">
      <c r="B8" s="221" t="s">
        <v>106</v>
      </c>
      <c r="C8" s="221"/>
      <c r="D8" s="221"/>
      <c r="E8" s="221"/>
      <c r="F8" s="221"/>
      <c r="G8" s="221"/>
      <c r="H8" s="221"/>
      <c r="I8" s="221"/>
    </row>
    <row r="9" spans="2:10" ht="19.899999999999999" customHeight="1" x14ac:dyDescent="0.25">
      <c r="B9" s="221" t="s">
        <v>107</v>
      </c>
      <c r="C9" s="221"/>
      <c r="D9" s="221"/>
      <c r="E9" s="221"/>
      <c r="F9" s="221"/>
      <c r="G9" s="221"/>
      <c r="H9" s="221"/>
      <c r="I9" s="221"/>
    </row>
    <row r="10" spans="2:10" ht="19.899999999999999" customHeight="1" x14ac:dyDescent="0.25">
      <c r="B10" s="221" t="s">
        <v>108</v>
      </c>
      <c r="C10" s="221"/>
      <c r="D10" s="221"/>
      <c r="E10" s="221"/>
      <c r="F10" s="221"/>
      <c r="G10" s="221"/>
      <c r="H10" s="221"/>
      <c r="I10" s="221"/>
    </row>
    <row r="11" spans="2:10" ht="19.899999999999999" customHeight="1" x14ac:dyDescent="0.25">
      <c r="B11" s="221" t="s">
        <v>400</v>
      </c>
      <c r="C11" s="221"/>
      <c r="D11" s="221"/>
      <c r="E11" s="221"/>
      <c r="F11" s="221"/>
      <c r="G11" s="221"/>
      <c r="H11" s="221"/>
      <c r="I11" s="221"/>
    </row>
    <row r="12" spans="2:10" ht="21.6" customHeight="1" x14ac:dyDescent="0.25">
      <c r="I12" s="9" t="s">
        <v>0</v>
      </c>
    </row>
    <row r="13" spans="2:10" ht="48" customHeight="1" x14ac:dyDescent="0.25">
      <c r="B13" s="28" t="s">
        <v>1</v>
      </c>
      <c r="C13" s="28" t="s">
        <v>2</v>
      </c>
      <c r="D13" s="28" t="s">
        <v>3</v>
      </c>
      <c r="E13" s="28" t="s">
        <v>30</v>
      </c>
      <c r="F13" s="28" t="s">
        <v>31</v>
      </c>
      <c r="G13" s="139" t="s">
        <v>5</v>
      </c>
      <c r="H13" s="139" t="s">
        <v>6</v>
      </c>
      <c r="I13" s="139" t="s">
        <v>397</v>
      </c>
      <c r="J13" s="34"/>
    </row>
    <row r="14" spans="2:10" ht="45.6" customHeight="1" x14ac:dyDescent="0.25">
      <c r="B14" s="182" t="s">
        <v>109</v>
      </c>
      <c r="C14" s="183"/>
      <c r="D14" s="183"/>
      <c r="E14" s="184"/>
      <c r="F14" s="184"/>
      <c r="G14" s="185">
        <f>G15+G64+G72+G79+G90+G101+G108+G116</f>
        <v>8838178.6400000006</v>
      </c>
      <c r="H14" s="185">
        <f>H15+H64+H72+H79+H90+H101+H108+H116+H122</f>
        <v>4205510.62</v>
      </c>
      <c r="I14" s="185">
        <f>I15+I64+I72+I79+I90+I101+I108+I116+I122</f>
        <v>4559436.26</v>
      </c>
      <c r="J14" s="181"/>
    </row>
    <row r="15" spans="2:10" ht="28.5" customHeight="1" x14ac:dyDescent="0.25">
      <c r="B15" s="224" t="s">
        <v>7</v>
      </c>
      <c r="C15" s="225" t="s">
        <v>159</v>
      </c>
      <c r="D15" s="225"/>
      <c r="E15" s="231"/>
      <c r="F15" s="231"/>
      <c r="G15" s="228">
        <v>3675170.88</v>
      </c>
      <c r="H15" s="228">
        <f>H22+H17+H35+H54+H49</f>
        <v>2839577.49</v>
      </c>
      <c r="I15" s="228">
        <f>I17+I22+I35+I49+I54</f>
        <v>2805993.29</v>
      </c>
      <c r="J15" s="230"/>
    </row>
    <row r="16" spans="2:10" ht="21" hidden="1" customHeight="1" thickBot="1" x14ac:dyDescent="0.3">
      <c r="B16" s="224"/>
      <c r="C16" s="225"/>
      <c r="D16" s="225"/>
      <c r="E16" s="231"/>
      <c r="F16" s="231"/>
      <c r="G16" s="228"/>
      <c r="H16" s="228"/>
      <c r="I16" s="228"/>
      <c r="J16" s="230"/>
    </row>
    <row r="17" spans="2:10" ht="48" customHeight="1" x14ac:dyDescent="0.25">
      <c r="B17" s="29" t="s">
        <v>8</v>
      </c>
      <c r="C17" s="170" t="s">
        <v>159</v>
      </c>
      <c r="D17" s="170" t="s">
        <v>160</v>
      </c>
      <c r="E17" s="150"/>
      <c r="F17" s="150"/>
      <c r="G17" s="118">
        <v>1087674.53</v>
      </c>
      <c r="H17" s="118">
        <f t="shared" ref="H17:I17" si="0">H18</f>
        <v>1087674.53</v>
      </c>
      <c r="I17" s="118">
        <f t="shared" si="0"/>
        <v>1087674.53</v>
      </c>
      <c r="J17" s="34"/>
    </row>
    <row r="18" spans="2:10" ht="38.450000000000003" customHeight="1" x14ac:dyDescent="0.25">
      <c r="B18" s="12" t="s">
        <v>33</v>
      </c>
      <c r="C18" s="120" t="s">
        <v>159</v>
      </c>
      <c r="D18" s="120" t="s">
        <v>160</v>
      </c>
      <c r="E18" s="151" t="s">
        <v>34</v>
      </c>
      <c r="F18" s="150"/>
      <c r="G18" s="162">
        <f>G19</f>
        <v>1087674.53</v>
      </c>
      <c r="H18" s="162">
        <f t="shared" ref="H18:I18" si="1">H19</f>
        <v>1087674.53</v>
      </c>
      <c r="I18" s="162">
        <f t="shared" si="1"/>
        <v>1087674.53</v>
      </c>
      <c r="J18" s="34"/>
    </row>
    <row r="19" spans="2:10" ht="43.9" customHeight="1" x14ac:dyDescent="0.25">
      <c r="B19" s="12" t="s">
        <v>35</v>
      </c>
      <c r="C19" s="120" t="s">
        <v>159</v>
      </c>
      <c r="D19" s="120" t="s">
        <v>160</v>
      </c>
      <c r="E19" s="151" t="s">
        <v>36</v>
      </c>
      <c r="F19" s="150"/>
      <c r="G19" s="162">
        <f>G20</f>
        <v>1087674.53</v>
      </c>
      <c r="H19" s="162">
        <f t="shared" ref="H19:I19" si="2">H20</f>
        <v>1087674.53</v>
      </c>
      <c r="I19" s="162">
        <f t="shared" si="2"/>
        <v>1087674.53</v>
      </c>
      <c r="J19" s="34"/>
    </row>
    <row r="20" spans="2:10" ht="49.5" customHeight="1" x14ac:dyDescent="0.25">
      <c r="B20" s="12" t="s">
        <v>37</v>
      </c>
      <c r="C20" s="120" t="s">
        <v>159</v>
      </c>
      <c r="D20" s="120" t="s">
        <v>160</v>
      </c>
      <c r="E20" s="151" t="s">
        <v>38</v>
      </c>
      <c r="F20" s="151"/>
      <c r="G20" s="162">
        <f>G21</f>
        <v>1087674.53</v>
      </c>
      <c r="H20" s="162">
        <f t="shared" ref="H20:I20" si="3">H21</f>
        <v>1087674.53</v>
      </c>
      <c r="I20" s="162">
        <f t="shared" si="3"/>
        <v>1087674.53</v>
      </c>
      <c r="J20" s="34"/>
    </row>
    <row r="21" spans="2:10" ht="87.75" customHeight="1" x14ac:dyDescent="0.25">
      <c r="B21" s="12" t="s">
        <v>39</v>
      </c>
      <c r="C21" s="120" t="s">
        <v>159</v>
      </c>
      <c r="D21" s="120" t="s">
        <v>160</v>
      </c>
      <c r="E21" s="151" t="s">
        <v>38</v>
      </c>
      <c r="F21" s="151">
        <v>100</v>
      </c>
      <c r="G21" s="162">
        <v>1087674.53</v>
      </c>
      <c r="H21" s="162">
        <v>1087674.53</v>
      </c>
      <c r="I21" s="162">
        <v>1087674.53</v>
      </c>
      <c r="J21" s="34"/>
    </row>
    <row r="22" spans="2:10" ht="85.15" customHeight="1" x14ac:dyDescent="0.25">
      <c r="B22" s="29" t="s">
        <v>377</v>
      </c>
      <c r="C22" s="170" t="s">
        <v>159</v>
      </c>
      <c r="D22" s="170" t="s">
        <v>172</v>
      </c>
      <c r="E22" s="150"/>
      <c r="F22" s="150"/>
      <c r="G22" s="118">
        <v>2372260</v>
      </c>
      <c r="H22" s="118">
        <f t="shared" ref="H22:I23" si="4">H23</f>
        <v>1704260</v>
      </c>
      <c r="I22" s="118">
        <f t="shared" si="4"/>
        <v>1704260</v>
      </c>
      <c r="J22" s="34"/>
    </row>
    <row r="23" spans="2:10" ht="70.150000000000006" customHeight="1" x14ac:dyDescent="0.25">
      <c r="B23" s="32" t="s">
        <v>346</v>
      </c>
      <c r="C23" s="120" t="s">
        <v>159</v>
      </c>
      <c r="D23" s="120" t="s">
        <v>172</v>
      </c>
      <c r="E23" s="151" t="s">
        <v>40</v>
      </c>
      <c r="F23" s="151"/>
      <c r="G23" s="162">
        <f>G24</f>
        <v>2372260</v>
      </c>
      <c r="H23" s="162">
        <f t="shared" si="4"/>
        <v>1704260</v>
      </c>
      <c r="I23" s="162">
        <f t="shared" si="4"/>
        <v>1704260</v>
      </c>
      <c r="J23" s="34"/>
    </row>
    <row r="24" spans="2:10" ht="48" customHeight="1" x14ac:dyDescent="0.25">
      <c r="B24" s="233" t="s">
        <v>347</v>
      </c>
      <c r="C24" s="234" t="s">
        <v>159</v>
      </c>
      <c r="D24" s="226" t="s">
        <v>172</v>
      </c>
      <c r="E24" s="227" t="s">
        <v>41</v>
      </c>
      <c r="F24" s="227"/>
      <c r="G24" s="229">
        <f>G26</f>
        <v>2372260</v>
      </c>
      <c r="H24" s="229">
        <f t="shared" ref="H24:I24" si="5">H26</f>
        <v>1704260</v>
      </c>
      <c r="I24" s="229">
        <f t="shared" si="5"/>
        <v>1704260</v>
      </c>
      <c r="J24" s="230"/>
    </row>
    <row r="25" spans="2:10" ht="12" customHeight="1" x14ac:dyDescent="0.25">
      <c r="B25" s="233"/>
      <c r="C25" s="235"/>
      <c r="D25" s="226"/>
      <c r="E25" s="227"/>
      <c r="F25" s="227"/>
      <c r="G25" s="229"/>
      <c r="H25" s="229"/>
      <c r="I25" s="229"/>
      <c r="J25" s="230"/>
    </row>
    <row r="26" spans="2:10" ht="66.75" customHeight="1" x14ac:dyDescent="0.25">
      <c r="B26" s="32" t="s">
        <v>348</v>
      </c>
      <c r="C26" s="120" t="s">
        <v>159</v>
      </c>
      <c r="D26" s="120" t="s">
        <v>172</v>
      </c>
      <c r="E26" s="151" t="s">
        <v>42</v>
      </c>
      <c r="F26" s="151"/>
      <c r="G26" s="162">
        <f>G27+G32</f>
        <v>2372260</v>
      </c>
      <c r="H26" s="162">
        <f t="shared" ref="H26:I26" si="6">H27+H32</f>
        <v>1704260</v>
      </c>
      <c r="I26" s="162">
        <f t="shared" si="6"/>
        <v>1704260</v>
      </c>
      <c r="J26" s="34"/>
    </row>
    <row r="27" spans="2:10" ht="42" customHeight="1" x14ac:dyDescent="0.25">
      <c r="B27" s="12" t="s">
        <v>43</v>
      </c>
      <c r="C27" s="120" t="s">
        <v>159</v>
      </c>
      <c r="D27" s="120" t="s">
        <v>172</v>
      </c>
      <c r="E27" s="151" t="s">
        <v>44</v>
      </c>
      <c r="F27" s="151"/>
      <c r="G27" s="162">
        <f>G31+G29</f>
        <v>1691260</v>
      </c>
      <c r="H27" s="162">
        <f t="shared" ref="H27:I27" si="7">H31+H29</f>
        <v>1691260</v>
      </c>
      <c r="I27" s="162">
        <f t="shared" si="7"/>
        <v>1691260</v>
      </c>
      <c r="J27" s="34"/>
    </row>
    <row r="28" spans="2:10" ht="48" customHeight="1" x14ac:dyDescent="0.25">
      <c r="B28" s="12" t="s">
        <v>45</v>
      </c>
      <c r="C28" s="120" t="s">
        <v>159</v>
      </c>
      <c r="D28" s="120" t="s">
        <v>172</v>
      </c>
      <c r="E28" s="151" t="s">
        <v>46</v>
      </c>
      <c r="F28" s="151"/>
      <c r="G28" s="162">
        <f>G29</f>
        <v>1282224</v>
      </c>
      <c r="H28" s="162">
        <f t="shared" ref="H28:I28" si="8">H29</f>
        <v>1282224</v>
      </c>
      <c r="I28" s="162">
        <f t="shared" si="8"/>
        <v>1282224</v>
      </c>
      <c r="J28" s="34"/>
    </row>
    <row r="29" spans="2:10" ht="83.25" customHeight="1" x14ac:dyDescent="0.25">
      <c r="B29" s="12" t="s">
        <v>39</v>
      </c>
      <c r="C29" s="120" t="s">
        <v>159</v>
      </c>
      <c r="D29" s="120" t="s">
        <v>172</v>
      </c>
      <c r="E29" s="151" t="s">
        <v>46</v>
      </c>
      <c r="F29" s="151">
        <v>100</v>
      </c>
      <c r="G29" s="162">
        <v>1282224</v>
      </c>
      <c r="H29" s="162">
        <v>1282224</v>
      </c>
      <c r="I29" s="162">
        <v>1282224</v>
      </c>
      <c r="J29" s="34"/>
    </row>
    <row r="30" spans="2:10" ht="56.25" customHeight="1" x14ac:dyDescent="0.25">
      <c r="B30" s="12" t="s">
        <v>47</v>
      </c>
      <c r="C30" s="120" t="s">
        <v>159</v>
      </c>
      <c r="D30" s="120" t="s">
        <v>172</v>
      </c>
      <c r="E30" s="151" t="s">
        <v>48</v>
      </c>
      <c r="F30" s="151"/>
      <c r="G30" s="162">
        <f>G31</f>
        <v>409036</v>
      </c>
      <c r="H30" s="162">
        <f t="shared" ref="H30:I30" si="9">H31</f>
        <v>409036</v>
      </c>
      <c r="I30" s="162">
        <f t="shared" si="9"/>
        <v>409036</v>
      </c>
      <c r="J30" s="34"/>
    </row>
    <row r="31" spans="2:10" ht="82.5" customHeight="1" x14ac:dyDescent="0.25">
      <c r="B31" s="12" t="s">
        <v>39</v>
      </c>
      <c r="C31" s="120" t="s">
        <v>159</v>
      </c>
      <c r="D31" s="120" t="s">
        <v>172</v>
      </c>
      <c r="E31" s="151" t="s">
        <v>48</v>
      </c>
      <c r="F31" s="151">
        <v>100</v>
      </c>
      <c r="G31" s="162">
        <v>409036</v>
      </c>
      <c r="H31" s="162">
        <v>409036</v>
      </c>
      <c r="I31" s="162">
        <v>409036</v>
      </c>
      <c r="J31" s="34"/>
    </row>
    <row r="32" spans="2:10" ht="71.25" customHeight="1" x14ac:dyDescent="0.25">
      <c r="B32" s="12" t="s">
        <v>49</v>
      </c>
      <c r="C32" s="120" t="s">
        <v>159</v>
      </c>
      <c r="D32" s="120" t="s">
        <v>172</v>
      </c>
      <c r="E32" s="151" t="s">
        <v>50</v>
      </c>
      <c r="F32" s="151"/>
      <c r="G32" s="162">
        <f>G34+G33</f>
        <v>681000</v>
      </c>
      <c r="H32" s="162">
        <f t="shared" ref="H32:I32" si="10">H34+H33</f>
        <v>13000</v>
      </c>
      <c r="I32" s="162">
        <f t="shared" si="10"/>
        <v>13000</v>
      </c>
      <c r="J32" s="34"/>
    </row>
    <row r="33" spans="2:10" ht="39" customHeight="1" x14ac:dyDescent="0.25">
      <c r="B33" s="30" t="s">
        <v>51</v>
      </c>
      <c r="C33" s="120" t="s">
        <v>159</v>
      </c>
      <c r="D33" s="120" t="s">
        <v>172</v>
      </c>
      <c r="E33" s="151" t="s">
        <v>50</v>
      </c>
      <c r="F33" s="151">
        <v>200</v>
      </c>
      <c r="G33" s="162">
        <v>655000</v>
      </c>
      <c r="H33" s="162">
        <v>10000</v>
      </c>
      <c r="I33" s="162">
        <v>10000</v>
      </c>
      <c r="J33" s="34"/>
    </row>
    <row r="34" spans="2:10" ht="29.25" customHeight="1" x14ac:dyDescent="0.25">
      <c r="B34" s="30" t="s">
        <v>52</v>
      </c>
      <c r="C34" s="120" t="s">
        <v>159</v>
      </c>
      <c r="D34" s="120" t="s">
        <v>172</v>
      </c>
      <c r="E34" s="151" t="s">
        <v>50</v>
      </c>
      <c r="F34" s="151">
        <v>800</v>
      </c>
      <c r="G34" s="162">
        <v>26000</v>
      </c>
      <c r="H34" s="162">
        <v>3000</v>
      </c>
      <c r="I34" s="162">
        <v>3000</v>
      </c>
      <c r="J34" s="34"/>
    </row>
    <row r="35" spans="2:10" ht="51" customHeight="1" x14ac:dyDescent="0.25">
      <c r="B35" s="29" t="s">
        <v>9</v>
      </c>
      <c r="C35" s="170" t="s">
        <v>159</v>
      </c>
      <c r="D35" s="170" t="s">
        <v>205</v>
      </c>
      <c r="E35" s="150"/>
      <c r="F35" s="150"/>
      <c r="G35" s="118">
        <f>G41+G36</f>
        <v>64800</v>
      </c>
      <c r="H35" s="118">
        <f t="shared" ref="H35:I35" si="11">H41+H36</f>
        <v>33600</v>
      </c>
      <c r="I35" s="118">
        <f t="shared" si="11"/>
        <v>0</v>
      </c>
      <c r="J35" s="34"/>
    </row>
    <row r="36" spans="2:10" ht="68.25" customHeight="1" x14ac:dyDescent="0.25">
      <c r="B36" s="30" t="s">
        <v>349</v>
      </c>
      <c r="C36" s="120" t="s">
        <v>159</v>
      </c>
      <c r="D36" s="120" t="s">
        <v>205</v>
      </c>
      <c r="E36" s="151" t="s">
        <v>40</v>
      </c>
      <c r="F36" s="151"/>
      <c r="G36" s="162">
        <f>G37</f>
        <v>31200</v>
      </c>
      <c r="H36" s="162">
        <f t="shared" ref="H36:I39" si="12">H37</f>
        <v>0</v>
      </c>
      <c r="I36" s="162">
        <f t="shared" si="12"/>
        <v>0</v>
      </c>
      <c r="J36" s="34"/>
    </row>
    <row r="37" spans="2:10" ht="55.5" customHeight="1" x14ac:dyDescent="0.25">
      <c r="B37" s="30" t="s">
        <v>350</v>
      </c>
      <c r="C37" s="120" t="s">
        <v>159</v>
      </c>
      <c r="D37" s="120" t="s">
        <v>205</v>
      </c>
      <c r="E37" s="151" t="s">
        <v>41</v>
      </c>
      <c r="F37" s="151"/>
      <c r="G37" s="162">
        <f>G38</f>
        <v>31200</v>
      </c>
      <c r="H37" s="162">
        <f t="shared" si="12"/>
        <v>0</v>
      </c>
      <c r="I37" s="162">
        <f t="shared" si="12"/>
        <v>0</v>
      </c>
      <c r="J37" s="34"/>
    </row>
    <row r="38" spans="2:10" ht="64.5" customHeight="1" x14ac:dyDescent="0.25">
      <c r="B38" s="32" t="s">
        <v>351</v>
      </c>
      <c r="C38" s="120" t="s">
        <v>159</v>
      </c>
      <c r="D38" s="120" t="s">
        <v>205</v>
      </c>
      <c r="E38" s="151" t="s">
        <v>42</v>
      </c>
      <c r="F38" s="151"/>
      <c r="G38" s="162">
        <f>G39</f>
        <v>31200</v>
      </c>
      <c r="H38" s="162">
        <f t="shared" si="12"/>
        <v>0</v>
      </c>
      <c r="I38" s="162">
        <f t="shared" si="12"/>
        <v>0</v>
      </c>
      <c r="J38" s="34"/>
    </row>
    <row r="39" spans="2:10" ht="101.25" customHeight="1" x14ac:dyDescent="0.25">
      <c r="B39" s="12" t="s">
        <v>53</v>
      </c>
      <c r="C39" s="120" t="s">
        <v>159</v>
      </c>
      <c r="D39" s="120" t="s">
        <v>205</v>
      </c>
      <c r="E39" s="151" t="s">
        <v>54</v>
      </c>
      <c r="F39" s="151"/>
      <c r="G39" s="162">
        <f>G40</f>
        <v>31200</v>
      </c>
      <c r="H39" s="162">
        <f t="shared" si="12"/>
        <v>0</v>
      </c>
      <c r="I39" s="162">
        <f t="shared" si="12"/>
        <v>0</v>
      </c>
      <c r="J39" s="34"/>
    </row>
    <row r="40" spans="2:10" ht="27" customHeight="1" x14ac:dyDescent="0.25">
      <c r="B40" s="30" t="s">
        <v>55</v>
      </c>
      <c r="C40" s="120" t="s">
        <v>159</v>
      </c>
      <c r="D40" s="120" t="s">
        <v>205</v>
      </c>
      <c r="E40" s="151" t="s">
        <v>54</v>
      </c>
      <c r="F40" s="151">
        <v>500</v>
      </c>
      <c r="G40" s="162">
        <v>31200</v>
      </c>
      <c r="H40" s="162">
        <f>'Ассигнования '!H36</f>
        <v>0</v>
      </c>
      <c r="I40" s="162">
        <f>'Ассигнования '!I36</f>
        <v>0</v>
      </c>
      <c r="J40" s="34"/>
    </row>
    <row r="41" spans="2:10" ht="30.75" customHeight="1" x14ac:dyDescent="0.25">
      <c r="B41" s="12" t="s">
        <v>33</v>
      </c>
      <c r="C41" s="120" t="s">
        <v>159</v>
      </c>
      <c r="D41" s="120" t="s">
        <v>205</v>
      </c>
      <c r="E41" s="151" t="s">
        <v>34</v>
      </c>
      <c r="F41" s="151"/>
      <c r="G41" s="162">
        <f>G42</f>
        <v>33600</v>
      </c>
      <c r="H41" s="162">
        <f t="shared" ref="H41:I42" si="13">H42</f>
        <v>33600</v>
      </c>
      <c r="I41" s="162">
        <f t="shared" si="13"/>
        <v>0</v>
      </c>
      <c r="J41" s="34"/>
    </row>
    <row r="42" spans="2:10" ht="37.15" customHeight="1" x14ac:dyDescent="0.25">
      <c r="B42" s="30" t="s">
        <v>35</v>
      </c>
      <c r="C42" s="120" t="s">
        <v>159</v>
      </c>
      <c r="D42" s="120" t="s">
        <v>205</v>
      </c>
      <c r="E42" s="151" t="s">
        <v>36</v>
      </c>
      <c r="F42" s="151"/>
      <c r="G42" s="162">
        <f>G43</f>
        <v>33600</v>
      </c>
      <c r="H42" s="162">
        <f t="shared" si="13"/>
        <v>33600</v>
      </c>
      <c r="I42" s="162">
        <f t="shared" si="13"/>
        <v>0</v>
      </c>
      <c r="J42" s="34"/>
    </row>
    <row r="43" spans="2:10" ht="100.5" customHeight="1" x14ac:dyDescent="0.25">
      <c r="B43" s="30" t="s">
        <v>56</v>
      </c>
      <c r="C43" s="120" t="s">
        <v>159</v>
      </c>
      <c r="D43" s="120" t="s">
        <v>205</v>
      </c>
      <c r="E43" s="151" t="s">
        <v>57</v>
      </c>
      <c r="F43" s="151">
        <v>500</v>
      </c>
      <c r="G43" s="162">
        <v>33600</v>
      </c>
      <c r="H43" s="162">
        <v>33600</v>
      </c>
      <c r="I43" s="162">
        <f>'Ассигнования '!I37</f>
        <v>0</v>
      </c>
      <c r="J43" s="34"/>
    </row>
    <row r="44" spans="2:10" ht="30.75" customHeight="1" x14ac:dyDescent="0.25">
      <c r="B44" s="146" t="s">
        <v>412</v>
      </c>
      <c r="C44" s="170" t="s">
        <v>159</v>
      </c>
      <c r="D44" s="170" t="s">
        <v>407</v>
      </c>
      <c r="E44" s="150"/>
      <c r="F44" s="150"/>
      <c r="G44" s="118">
        <v>100000</v>
      </c>
      <c r="H44" s="118">
        <v>0</v>
      </c>
      <c r="I44" s="118">
        <v>0</v>
      </c>
      <c r="J44" s="34"/>
    </row>
    <row r="45" spans="2:10" ht="27" customHeight="1" x14ac:dyDescent="0.25">
      <c r="B45" s="145" t="s">
        <v>33</v>
      </c>
      <c r="C45" s="120" t="s">
        <v>159</v>
      </c>
      <c r="D45" s="120" t="s">
        <v>407</v>
      </c>
      <c r="E45" s="151" t="s">
        <v>34</v>
      </c>
      <c r="F45" s="151"/>
      <c r="G45" s="162">
        <v>100000</v>
      </c>
      <c r="H45" s="162">
        <v>0</v>
      </c>
      <c r="I45" s="162">
        <v>0</v>
      </c>
      <c r="J45" s="34"/>
    </row>
    <row r="46" spans="2:10" ht="21" customHeight="1" x14ac:dyDescent="0.25">
      <c r="B46" s="147" t="s">
        <v>67</v>
      </c>
      <c r="C46" s="120" t="s">
        <v>159</v>
      </c>
      <c r="D46" s="120" t="s">
        <v>407</v>
      </c>
      <c r="E46" s="151" t="s">
        <v>68</v>
      </c>
      <c r="F46" s="151"/>
      <c r="G46" s="162">
        <v>100000</v>
      </c>
      <c r="H46" s="162">
        <v>0</v>
      </c>
      <c r="I46" s="162">
        <v>0</v>
      </c>
      <c r="J46" s="34"/>
    </row>
    <row r="47" spans="2:10" ht="42.75" customHeight="1" x14ac:dyDescent="0.25">
      <c r="B47" s="147" t="s">
        <v>410</v>
      </c>
      <c r="C47" s="120" t="s">
        <v>159</v>
      </c>
      <c r="D47" s="120" t="s">
        <v>407</v>
      </c>
      <c r="E47" s="151" t="s">
        <v>411</v>
      </c>
      <c r="F47" s="151"/>
      <c r="G47" s="162">
        <v>100000</v>
      </c>
      <c r="H47" s="162">
        <v>0</v>
      </c>
      <c r="I47" s="162">
        <v>0</v>
      </c>
      <c r="J47" s="34"/>
    </row>
    <row r="48" spans="2:10" ht="21" customHeight="1" x14ac:dyDescent="0.25">
      <c r="B48" s="147" t="s">
        <v>52</v>
      </c>
      <c r="C48" s="120" t="s">
        <v>159</v>
      </c>
      <c r="D48" s="120" t="s">
        <v>407</v>
      </c>
      <c r="E48" s="151" t="s">
        <v>411</v>
      </c>
      <c r="F48" s="151">
        <v>800</v>
      </c>
      <c r="G48" s="162">
        <v>100000</v>
      </c>
      <c r="H48" s="162">
        <v>0</v>
      </c>
      <c r="I48" s="162">
        <v>0</v>
      </c>
      <c r="J48" s="34"/>
    </row>
    <row r="49" spans="2:10" ht="24" customHeight="1" x14ac:dyDescent="0.25">
      <c r="B49" s="29" t="s">
        <v>10</v>
      </c>
      <c r="C49" s="170" t="s">
        <v>159</v>
      </c>
      <c r="D49" s="170">
        <v>11</v>
      </c>
      <c r="E49" s="151"/>
      <c r="F49" s="151"/>
      <c r="G49" s="118">
        <f>G50</f>
        <v>1000</v>
      </c>
      <c r="H49" s="118">
        <f t="shared" ref="H49:I49" si="14">H50</f>
        <v>1000</v>
      </c>
      <c r="I49" s="118">
        <f t="shared" si="14"/>
        <v>1000</v>
      </c>
      <c r="J49" s="34"/>
    </row>
    <row r="50" spans="2:10" ht="32.25" customHeight="1" x14ac:dyDescent="0.25">
      <c r="B50" s="12" t="s">
        <v>33</v>
      </c>
      <c r="C50" s="120" t="s">
        <v>159</v>
      </c>
      <c r="D50" s="120">
        <v>11</v>
      </c>
      <c r="E50" s="151" t="s">
        <v>34</v>
      </c>
      <c r="F50" s="151"/>
      <c r="G50" s="162">
        <f>G51</f>
        <v>1000</v>
      </c>
      <c r="H50" s="162">
        <f t="shared" ref="H50:I50" si="15">H51</f>
        <v>1000</v>
      </c>
      <c r="I50" s="162">
        <f t="shared" si="15"/>
        <v>1000</v>
      </c>
      <c r="J50" s="34"/>
    </row>
    <row r="51" spans="2:10" ht="24" customHeight="1" x14ac:dyDescent="0.25">
      <c r="B51" s="12" t="s">
        <v>58</v>
      </c>
      <c r="C51" s="120" t="s">
        <v>159</v>
      </c>
      <c r="D51" s="120">
        <v>11</v>
      </c>
      <c r="E51" s="151" t="s">
        <v>110</v>
      </c>
      <c r="F51" s="151"/>
      <c r="G51" s="162">
        <f>G52</f>
        <v>1000</v>
      </c>
      <c r="H51" s="162">
        <f t="shared" ref="H51:I51" si="16">H52</f>
        <v>1000</v>
      </c>
      <c r="I51" s="162">
        <f t="shared" si="16"/>
        <v>1000</v>
      </c>
      <c r="J51" s="34"/>
    </row>
    <row r="52" spans="2:10" ht="39" customHeight="1" x14ac:dyDescent="0.25">
      <c r="B52" s="32" t="s">
        <v>352</v>
      </c>
      <c r="C52" s="120" t="s">
        <v>159</v>
      </c>
      <c r="D52" s="120">
        <v>11</v>
      </c>
      <c r="E52" s="151" t="s">
        <v>60</v>
      </c>
      <c r="F52" s="151"/>
      <c r="G52" s="162">
        <f>G53</f>
        <v>1000</v>
      </c>
      <c r="H52" s="162">
        <f t="shared" ref="H52:I52" si="17">H53</f>
        <v>1000</v>
      </c>
      <c r="I52" s="162">
        <f t="shared" si="17"/>
        <v>1000</v>
      </c>
      <c r="J52" s="34"/>
    </row>
    <row r="53" spans="2:10" ht="25.5" customHeight="1" x14ac:dyDescent="0.25">
      <c r="B53" s="12" t="s">
        <v>52</v>
      </c>
      <c r="C53" s="120" t="s">
        <v>159</v>
      </c>
      <c r="D53" s="120">
        <v>11</v>
      </c>
      <c r="E53" s="151" t="s">
        <v>60</v>
      </c>
      <c r="F53" s="151">
        <v>800</v>
      </c>
      <c r="G53" s="162">
        <v>1000</v>
      </c>
      <c r="H53" s="162">
        <v>1000</v>
      </c>
      <c r="I53" s="162">
        <v>1000</v>
      </c>
      <c r="J53" s="34"/>
    </row>
    <row r="54" spans="2:10" ht="26.25" customHeight="1" x14ac:dyDescent="0.25">
      <c r="B54" s="29" t="s">
        <v>11</v>
      </c>
      <c r="C54" s="170" t="s">
        <v>159</v>
      </c>
      <c r="D54" s="170">
        <v>13</v>
      </c>
      <c r="E54" s="150"/>
      <c r="F54" s="150"/>
      <c r="G54" s="118">
        <f>G55</f>
        <v>49436.35</v>
      </c>
      <c r="H54" s="118">
        <f t="shared" ref="H54:I56" si="18">H55</f>
        <v>13042.96</v>
      </c>
      <c r="I54" s="118">
        <f t="shared" si="18"/>
        <v>13058.76</v>
      </c>
      <c r="J54" s="34"/>
    </row>
    <row r="55" spans="2:10" ht="63" customHeight="1" x14ac:dyDescent="0.25">
      <c r="B55" s="32" t="s">
        <v>346</v>
      </c>
      <c r="C55" s="120" t="s">
        <v>159</v>
      </c>
      <c r="D55" s="120">
        <v>13</v>
      </c>
      <c r="E55" s="151" t="s">
        <v>40</v>
      </c>
      <c r="F55" s="151"/>
      <c r="G55" s="162">
        <f>G56</f>
        <v>49436.35</v>
      </c>
      <c r="H55" s="162">
        <f t="shared" si="18"/>
        <v>13042.96</v>
      </c>
      <c r="I55" s="162">
        <f t="shared" si="18"/>
        <v>13058.76</v>
      </c>
      <c r="J55" s="34"/>
    </row>
    <row r="56" spans="2:10" ht="56.25" customHeight="1" x14ac:dyDescent="0.25">
      <c r="B56" s="32" t="s">
        <v>353</v>
      </c>
      <c r="C56" s="120" t="s">
        <v>159</v>
      </c>
      <c r="D56" s="120">
        <v>13</v>
      </c>
      <c r="E56" s="151" t="s">
        <v>41</v>
      </c>
      <c r="F56" s="151"/>
      <c r="G56" s="162">
        <f>G57</f>
        <v>49436.35</v>
      </c>
      <c r="H56" s="162">
        <f t="shared" si="18"/>
        <v>13042.96</v>
      </c>
      <c r="I56" s="162">
        <f t="shared" si="18"/>
        <v>13058.76</v>
      </c>
      <c r="J56" s="34"/>
    </row>
    <row r="57" spans="2:10" ht="64.5" customHeight="1" x14ac:dyDescent="0.25">
      <c r="B57" s="32" t="s">
        <v>354</v>
      </c>
      <c r="C57" s="120" t="s">
        <v>159</v>
      </c>
      <c r="D57" s="120">
        <v>13</v>
      </c>
      <c r="E57" s="151" t="s">
        <v>42</v>
      </c>
      <c r="F57" s="151"/>
      <c r="G57" s="162">
        <f>G58+G60+G62</f>
        <v>49436.35</v>
      </c>
      <c r="H57" s="162">
        <f t="shared" ref="H57:I57" si="19">H58+H60+H62</f>
        <v>13042.96</v>
      </c>
      <c r="I57" s="162">
        <f t="shared" si="19"/>
        <v>13058.76</v>
      </c>
      <c r="J57" s="34"/>
    </row>
    <row r="58" spans="2:10" ht="68.25" customHeight="1" x14ac:dyDescent="0.25">
      <c r="B58" s="12" t="s">
        <v>111</v>
      </c>
      <c r="C58" s="120" t="s">
        <v>159</v>
      </c>
      <c r="D58" s="120">
        <v>13</v>
      </c>
      <c r="E58" s="151" t="s">
        <v>62</v>
      </c>
      <c r="F58" s="151"/>
      <c r="G58" s="162">
        <f>G59</f>
        <v>3000</v>
      </c>
      <c r="H58" s="162">
        <f t="shared" ref="H58:I58" si="20">H59</f>
        <v>0</v>
      </c>
      <c r="I58" s="162">
        <f t="shared" si="20"/>
        <v>0</v>
      </c>
      <c r="J58" s="34"/>
    </row>
    <row r="59" spans="2:10" ht="27" customHeight="1" x14ac:dyDescent="0.25">
      <c r="B59" s="12" t="s">
        <v>55</v>
      </c>
      <c r="C59" s="120" t="s">
        <v>159</v>
      </c>
      <c r="D59" s="120">
        <v>13</v>
      </c>
      <c r="E59" s="151" t="s">
        <v>62</v>
      </c>
      <c r="F59" s="151">
        <v>500</v>
      </c>
      <c r="G59" s="162">
        <f>'Ассигнования '!G42</f>
        <v>3000</v>
      </c>
      <c r="H59" s="162">
        <f>'Ассигнования '!H42</f>
        <v>0</v>
      </c>
      <c r="I59" s="162">
        <f>'Ассигнования '!I42</f>
        <v>0</v>
      </c>
      <c r="J59" s="34"/>
    </row>
    <row r="60" spans="2:10" ht="54" customHeight="1" x14ac:dyDescent="0.25">
      <c r="B60" s="12" t="s">
        <v>112</v>
      </c>
      <c r="C60" s="120" t="s">
        <v>159</v>
      </c>
      <c r="D60" s="120">
        <v>13</v>
      </c>
      <c r="E60" s="151" t="s">
        <v>64</v>
      </c>
      <c r="F60" s="151"/>
      <c r="G60" s="162">
        <f>G61</f>
        <v>17136.349999999999</v>
      </c>
      <c r="H60" s="162">
        <f t="shared" ref="H60:I60" si="21">H61</f>
        <v>12042.96</v>
      </c>
      <c r="I60" s="162">
        <f t="shared" si="21"/>
        <v>12058.76</v>
      </c>
      <c r="J60" s="34"/>
    </row>
    <row r="61" spans="2:10" ht="36" customHeight="1" x14ac:dyDescent="0.25">
      <c r="B61" s="12" t="s">
        <v>51</v>
      </c>
      <c r="C61" s="120" t="s">
        <v>159</v>
      </c>
      <c r="D61" s="120">
        <v>13</v>
      </c>
      <c r="E61" s="151" t="s">
        <v>113</v>
      </c>
      <c r="F61" s="151">
        <v>200</v>
      </c>
      <c r="G61" s="162">
        <v>17136.349999999999</v>
      </c>
      <c r="H61" s="162">
        <v>12042.96</v>
      </c>
      <c r="I61" s="162">
        <v>12058.76</v>
      </c>
      <c r="J61" s="34"/>
    </row>
    <row r="62" spans="2:10" ht="85.15" customHeight="1" x14ac:dyDescent="0.25">
      <c r="B62" s="32" t="s">
        <v>355</v>
      </c>
      <c r="C62" s="120" t="s">
        <v>159</v>
      </c>
      <c r="D62" s="120">
        <v>13</v>
      </c>
      <c r="E62" s="151" t="s">
        <v>66</v>
      </c>
      <c r="F62" s="151"/>
      <c r="G62" s="162">
        <f>G63</f>
        <v>29300</v>
      </c>
      <c r="H62" s="162">
        <f t="shared" ref="H62:I62" si="22">H63</f>
        <v>1000</v>
      </c>
      <c r="I62" s="162">
        <f t="shared" si="22"/>
        <v>1000</v>
      </c>
      <c r="J62" s="34"/>
    </row>
    <row r="63" spans="2:10" ht="38.25" customHeight="1" x14ac:dyDescent="0.25">
      <c r="B63" s="30" t="s">
        <v>51</v>
      </c>
      <c r="C63" s="120" t="s">
        <v>159</v>
      </c>
      <c r="D63" s="120">
        <v>13</v>
      </c>
      <c r="E63" s="151" t="s">
        <v>66</v>
      </c>
      <c r="F63" s="151">
        <v>200</v>
      </c>
      <c r="G63" s="162">
        <v>29300</v>
      </c>
      <c r="H63" s="162">
        <v>1000</v>
      </c>
      <c r="I63" s="162">
        <v>1000</v>
      </c>
      <c r="J63" s="34"/>
    </row>
    <row r="64" spans="2:10" ht="30" customHeight="1" x14ac:dyDescent="0.25">
      <c r="B64" s="224" t="s">
        <v>12</v>
      </c>
      <c r="C64" s="225" t="s">
        <v>160</v>
      </c>
      <c r="D64" s="226"/>
      <c r="E64" s="227"/>
      <c r="F64" s="227"/>
      <c r="G64" s="228">
        <f>G66</f>
        <v>169100</v>
      </c>
      <c r="H64" s="228">
        <f>H66</f>
        <v>184000</v>
      </c>
      <c r="I64" s="228">
        <f>I66</f>
        <v>190200</v>
      </c>
      <c r="J64" s="230"/>
    </row>
    <row r="65" spans="2:10" ht="45" hidden="1" customHeight="1" x14ac:dyDescent="0.25">
      <c r="B65" s="224"/>
      <c r="C65" s="225"/>
      <c r="D65" s="226"/>
      <c r="E65" s="227"/>
      <c r="F65" s="227"/>
      <c r="G65" s="228"/>
      <c r="H65" s="228"/>
      <c r="I65" s="228"/>
      <c r="J65" s="230"/>
    </row>
    <row r="66" spans="2:10" ht="27.75" customHeight="1" x14ac:dyDescent="0.25">
      <c r="B66" s="12" t="s">
        <v>13</v>
      </c>
      <c r="C66" s="120" t="s">
        <v>160</v>
      </c>
      <c r="D66" s="120" t="s">
        <v>226</v>
      </c>
      <c r="E66" s="151" t="s">
        <v>34</v>
      </c>
      <c r="F66" s="151"/>
      <c r="G66" s="162">
        <f>G67</f>
        <v>169100</v>
      </c>
      <c r="H66" s="162">
        <f t="shared" ref="H66:I66" si="23">H67</f>
        <v>184000</v>
      </c>
      <c r="I66" s="162">
        <f t="shared" si="23"/>
        <v>190200</v>
      </c>
      <c r="J66" s="34"/>
    </row>
    <row r="67" spans="2:10" ht="25.5" customHeight="1" x14ac:dyDescent="0.25">
      <c r="B67" s="12" t="s">
        <v>33</v>
      </c>
      <c r="C67" s="120" t="s">
        <v>160</v>
      </c>
      <c r="D67" s="120" t="s">
        <v>226</v>
      </c>
      <c r="E67" s="151" t="s">
        <v>34</v>
      </c>
      <c r="F67" s="151"/>
      <c r="G67" s="162">
        <f>G68</f>
        <v>169100</v>
      </c>
      <c r="H67" s="162">
        <f t="shared" ref="H67:I67" si="24">H68</f>
        <v>184000</v>
      </c>
      <c r="I67" s="162">
        <f t="shared" si="24"/>
        <v>190200</v>
      </c>
      <c r="J67" s="34"/>
    </row>
    <row r="68" spans="2:10" ht="25.5" customHeight="1" x14ac:dyDescent="0.25">
      <c r="B68" s="12" t="s">
        <v>114</v>
      </c>
      <c r="C68" s="120" t="s">
        <v>160</v>
      </c>
      <c r="D68" s="120" t="s">
        <v>226</v>
      </c>
      <c r="E68" s="151" t="s">
        <v>68</v>
      </c>
      <c r="F68" s="151"/>
      <c r="G68" s="162">
        <f>G69</f>
        <v>169100</v>
      </c>
      <c r="H68" s="162">
        <f t="shared" ref="H68:I68" si="25">H69</f>
        <v>184000</v>
      </c>
      <c r="I68" s="162">
        <f t="shared" si="25"/>
        <v>190200</v>
      </c>
      <c r="J68" s="34"/>
    </row>
    <row r="69" spans="2:10" ht="48.75" customHeight="1" x14ac:dyDescent="0.25">
      <c r="B69" s="12" t="s">
        <v>421</v>
      </c>
      <c r="C69" s="120" t="s">
        <v>160</v>
      </c>
      <c r="D69" s="120" t="s">
        <v>226</v>
      </c>
      <c r="E69" s="151" t="s">
        <v>69</v>
      </c>
      <c r="F69" s="151"/>
      <c r="G69" s="162">
        <f>G71+G70</f>
        <v>169100</v>
      </c>
      <c r="H69" s="162">
        <f t="shared" ref="H69:I69" si="26">H71+H70</f>
        <v>184000</v>
      </c>
      <c r="I69" s="162">
        <f t="shared" si="26"/>
        <v>190200</v>
      </c>
      <c r="J69" s="34"/>
    </row>
    <row r="70" spans="2:10" ht="91.5" customHeight="1" x14ac:dyDescent="0.25">
      <c r="B70" s="30" t="s">
        <v>39</v>
      </c>
      <c r="C70" s="120" t="s">
        <v>160</v>
      </c>
      <c r="D70" s="120" t="s">
        <v>226</v>
      </c>
      <c r="E70" s="151" t="s">
        <v>69</v>
      </c>
      <c r="F70" s="151">
        <v>100</v>
      </c>
      <c r="G70" s="162">
        <v>143100</v>
      </c>
      <c r="H70" s="162">
        <v>158000</v>
      </c>
      <c r="I70" s="162">
        <v>164200</v>
      </c>
      <c r="J70" s="34"/>
    </row>
    <row r="71" spans="2:10" ht="37.15" customHeight="1" x14ac:dyDescent="0.25">
      <c r="B71" s="30" t="s">
        <v>51</v>
      </c>
      <c r="C71" s="120" t="s">
        <v>160</v>
      </c>
      <c r="D71" s="120" t="s">
        <v>226</v>
      </c>
      <c r="E71" s="151" t="s">
        <v>69</v>
      </c>
      <c r="F71" s="151">
        <v>200</v>
      </c>
      <c r="G71" s="162">
        <v>26000</v>
      </c>
      <c r="H71" s="162">
        <v>26000</v>
      </c>
      <c r="I71" s="162">
        <v>26000</v>
      </c>
      <c r="J71" s="34"/>
    </row>
    <row r="72" spans="2:10" ht="33" customHeight="1" x14ac:dyDescent="0.25">
      <c r="B72" s="31" t="s">
        <v>14</v>
      </c>
      <c r="C72" s="170" t="s">
        <v>172</v>
      </c>
      <c r="D72" s="170"/>
      <c r="E72" s="150"/>
      <c r="F72" s="150"/>
      <c r="G72" s="118">
        <f t="shared" ref="G72:G77" si="27">G73</f>
        <v>1851581.29</v>
      </c>
      <c r="H72" s="118">
        <f t="shared" ref="H72:I72" si="28">H73</f>
        <v>0</v>
      </c>
      <c r="I72" s="118">
        <f t="shared" si="28"/>
        <v>0</v>
      </c>
      <c r="J72" s="34"/>
    </row>
    <row r="73" spans="2:10" ht="24.75" customHeight="1" x14ac:dyDescent="0.25">
      <c r="B73" s="30" t="s">
        <v>15</v>
      </c>
      <c r="C73" s="120" t="s">
        <v>172</v>
      </c>
      <c r="D73" s="120" t="s">
        <v>231</v>
      </c>
      <c r="E73" s="151"/>
      <c r="F73" s="151"/>
      <c r="G73" s="162">
        <f t="shared" si="27"/>
        <v>1851581.29</v>
      </c>
      <c r="H73" s="162">
        <f t="shared" ref="H73:I73" si="29">H74</f>
        <v>0</v>
      </c>
      <c r="I73" s="162">
        <f t="shared" si="29"/>
        <v>0</v>
      </c>
      <c r="J73" s="34"/>
    </row>
    <row r="74" spans="2:10" ht="64.5" customHeight="1" x14ac:dyDescent="0.25">
      <c r="B74" s="32" t="s">
        <v>346</v>
      </c>
      <c r="C74" s="120" t="s">
        <v>172</v>
      </c>
      <c r="D74" s="120" t="s">
        <v>231</v>
      </c>
      <c r="E74" s="151" t="s">
        <v>40</v>
      </c>
      <c r="F74" s="151"/>
      <c r="G74" s="162">
        <f t="shared" si="27"/>
        <v>1851581.29</v>
      </c>
      <c r="H74" s="162">
        <f t="shared" ref="H74:I74" si="30">H75</f>
        <v>0</v>
      </c>
      <c r="I74" s="162">
        <f t="shared" si="30"/>
        <v>0</v>
      </c>
      <c r="J74" s="34"/>
    </row>
    <row r="75" spans="2:10" ht="50.25" customHeight="1" x14ac:dyDescent="0.25">
      <c r="B75" s="32" t="s">
        <v>332</v>
      </c>
      <c r="C75" s="120" t="s">
        <v>172</v>
      </c>
      <c r="D75" s="120" t="s">
        <v>231</v>
      </c>
      <c r="E75" s="151" t="s">
        <v>72</v>
      </c>
      <c r="F75" s="151"/>
      <c r="G75" s="162">
        <f t="shared" si="27"/>
        <v>1851581.29</v>
      </c>
      <c r="H75" s="162">
        <f t="shared" ref="H75:I75" si="31">H76</f>
        <v>0</v>
      </c>
      <c r="I75" s="162">
        <f t="shared" si="31"/>
        <v>0</v>
      </c>
      <c r="J75" s="34"/>
    </row>
    <row r="76" spans="2:10" ht="48" customHeight="1" x14ac:dyDescent="0.25">
      <c r="B76" s="30" t="s">
        <v>115</v>
      </c>
      <c r="C76" s="120" t="s">
        <v>172</v>
      </c>
      <c r="D76" s="120" t="s">
        <v>231</v>
      </c>
      <c r="E76" s="151" t="s">
        <v>74</v>
      </c>
      <c r="F76" s="151"/>
      <c r="G76" s="162">
        <f t="shared" si="27"/>
        <v>1851581.29</v>
      </c>
      <c r="H76" s="162">
        <f t="shared" ref="H76:I76" si="32">H77</f>
        <v>0</v>
      </c>
      <c r="I76" s="162">
        <f t="shared" si="32"/>
        <v>0</v>
      </c>
      <c r="J76" s="34"/>
    </row>
    <row r="77" spans="2:10" ht="48" customHeight="1" x14ac:dyDescent="0.25">
      <c r="B77" s="30" t="s">
        <v>116</v>
      </c>
      <c r="C77" s="120" t="s">
        <v>172</v>
      </c>
      <c r="D77" s="120" t="s">
        <v>231</v>
      </c>
      <c r="E77" s="151" t="s">
        <v>416</v>
      </c>
      <c r="F77" s="151"/>
      <c r="G77" s="162">
        <f t="shared" si="27"/>
        <v>1851581.29</v>
      </c>
      <c r="H77" s="162">
        <f t="shared" ref="H77:I77" si="33">H78</f>
        <v>0</v>
      </c>
      <c r="I77" s="162">
        <f t="shared" si="33"/>
        <v>0</v>
      </c>
      <c r="J77" s="34"/>
    </row>
    <row r="78" spans="2:10" ht="31.9" customHeight="1" x14ac:dyDescent="0.25">
      <c r="B78" s="30" t="s">
        <v>51</v>
      </c>
      <c r="C78" s="120" t="s">
        <v>172</v>
      </c>
      <c r="D78" s="120" t="s">
        <v>231</v>
      </c>
      <c r="E78" s="151" t="s">
        <v>416</v>
      </c>
      <c r="F78" s="151">
        <v>200</v>
      </c>
      <c r="G78" s="162">
        <v>1851581.29</v>
      </c>
      <c r="H78" s="162">
        <f>'Ассигнования '!H57</f>
        <v>0</v>
      </c>
      <c r="I78" s="162">
        <f>'Ассигнования '!I57</f>
        <v>0</v>
      </c>
      <c r="J78" s="34"/>
    </row>
    <row r="79" spans="2:10" ht="31.15" customHeight="1" x14ac:dyDescent="0.25">
      <c r="B79" s="232" t="s">
        <v>76</v>
      </c>
      <c r="C79" s="225" t="s">
        <v>235</v>
      </c>
      <c r="D79" s="225"/>
      <c r="E79" s="231"/>
      <c r="F79" s="231"/>
      <c r="G79" s="228">
        <f>G81</f>
        <v>453567.47</v>
      </c>
      <c r="H79" s="228">
        <f>H81</f>
        <v>4000</v>
      </c>
      <c r="I79" s="228">
        <f>I81</f>
        <v>4000</v>
      </c>
      <c r="J79" s="230"/>
    </row>
    <row r="80" spans="2:10" ht="2.4500000000000002" hidden="1" customHeight="1" x14ac:dyDescent="0.25">
      <c r="B80" s="232"/>
      <c r="C80" s="225"/>
      <c r="D80" s="225"/>
      <c r="E80" s="231"/>
      <c r="F80" s="231"/>
      <c r="G80" s="228"/>
      <c r="H80" s="228"/>
      <c r="I80" s="228"/>
      <c r="J80" s="230"/>
    </row>
    <row r="81" spans="2:11" ht="25.9" customHeight="1" x14ac:dyDescent="0.25">
      <c r="B81" s="30" t="s">
        <v>77</v>
      </c>
      <c r="C81" s="120" t="s">
        <v>235</v>
      </c>
      <c r="D81" s="120" t="s">
        <v>226</v>
      </c>
      <c r="E81" s="151"/>
      <c r="F81" s="151"/>
      <c r="G81" s="162">
        <f>G82</f>
        <v>453567.47</v>
      </c>
      <c r="H81" s="162">
        <f t="shared" ref="H81:I81" si="34">H82</f>
        <v>4000</v>
      </c>
      <c r="I81" s="162">
        <f t="shared" si="34"/>
        <v>4000</v>
      </c>
      <c r="J81" s="34"/>
    </row>
    <row r="82" spans="2:11" ht="63.75" customHeight="1" x14ac:dyDescent="0.25">
      <c r="B82" s="32" t="s">
        <v>356</v>
      </c>
      <c r="C82" s="120" t="s">
        <v>235</v>
      </c>
      <c r="D82" s="120" t="s">
        <v>226</v>
      </c>
      <c r="E82" s="151" t="s">
        <v>40</v>
      </c>
      <c r="F82" s="151"/>
      <c r="G82" s="162">
        <f>G83</f>
        <v>453567.47</v>
      </c>
      <c r="H82" s="162">
        <f t="shared" ref="H82:I82" si="35">H83</f>
        <v>4000</v>
      </c>
      <c r="I82" s="162">
        <f t="shared" si="35"/>
        <v>4000</v>
      </c>
      <c r="J82" s="34"/>
    </row>
    <row r="83" spans="2:11" ht="59.25" customHeight="1" x14ac:dyDescent="0.25">
      <c r="B83" s="32" t="s">
        <v>357</v>
      </c>
      <c r="C83" s="120" t="s">
        <v>235</v>
      </c>
      <c r="D83" s="120" t="s">
        <v>226</v>
      </c>
      <c r="E83" s="151" t="s">
        <v>72</v>
      </c>
      <c r="F83" s="151"/>
      <c r="G83" s="162">
        <f>G84+G87</f>
        <v>453567.47</v>
      </c>
      <c r="H83" s="162">
        <f t="shared" ref="H83:I83" si="36">H84+H87</f>
        <v>4000</v>
      </c>
      <c r="I83" s="162">
        <f t="shared" si="36"/>
        <v>4000</v>
      </c>
      <c r="J83" s="34"/>
    </row>
    <row r="84" spans="2:11" ht="43.5" customHeight="1" x14ac:dyDescent="0.25">
      <c r="B84" s="12" t="s">
        <v>78</v>
      </c>
      <c r="C84" s="120" t="s">
        <v>235</v>
      </c>
      <c r="D84" s="120" t="s">
        <v>226</v>
      </c>
      <c r="E84" s="151" t="s">
        <v>79</v>
      </c>
      <c r="F84" s="151"/>
      <c r="G84" s="162">
        <f>G85</f>
        <v>216000</v>
      </c>
      <c r="H84" s="162">
        <f t="shared" ref="H84:I84" si="37">H85</f>
        <v>3000</v>
      </c>
      <c r="I84" s="162">
        <f t="shared" si="37"/>
        <v>3000</v>
      </c>
      <c r="J84" s="34"/>
    </row>
    <row r="85" spans="2:11" ht="56.25" customHeight="1" x14ac:dyDescent="0.25">
      <c r="B85" s="12" t="s">
        <v>80</v>
      </c>
      <c r="C85" s="120" t="s">
        <v>235</v>
      </c>
      <c r="D85" s="120" t="s">
        <v>226</v>
      </c>
      <c r="E85" s="151" t="s">
        <v>81</v>
      </c>
      <c r="F85" s="151"/>
      <c r="G85" s="162">
        <f>G86</f>
        <v>216000</v>
      </c>
      <c r="H85" s="162">
        <f t="shared" ref="H85:I85" si="38">H86</f>
        <v>3000</v>
      </c>
      <c r="I85" s="162">
        <f t="shared" si="38"/>
        <v>3000</v>
      </c>
      <c r="J85" s="34"/>
    </row>
    <row r="86" spans="2:11" ht="38.25" customHeight="1" x14ac:dyDescent="0.25">
      <c r="B86" s="30" t="s">
        <v>51</v>
      </c>
      <c r="C86" s="120" t="s">
        <v>235</v>
      </c>
      <c r="D86" s="120" t="s">
        <v>226</v>
      </c>
      <c r="E86" s="151" t="s">
        <v>81</v>
      </c>
      <c r="F86" s="151">
        <v>200</v>
      </c>
      <c r="G86" s="162">
        <v>216000</v>
      </c>
      <c r="H86" s="162">
        <v>3000</v>
      </c>
      <c r="I86" s="162">
        <v>3000</v>
      </c>
      <c r="J86" s="34"/>
    </row>
    <row r="87" spans="2:11" ht="57" customHeight="1" x14ac:dyDescent="0.25">
      <c r="B87" s="30" t="s">
        <v>117</v>
      </c>
      <c r="C87" s="120" t="s">
        <v>235</v>
      </c>
      <c r="D87" s="120" t="s">
        <v>226</v>
      </c>
      <c r="E87" s="151" t="s">
        <v>83</v>
      </c>
      <c r="F87" s="151"/>
      <c r="G87" s="162">
        <f>G88</f>
        <v>237567.47</v>
      </c>
      <c r="H87" s="162">
        <f t="shared" ref="H87:I87" si="39">H88</f>
        <v>1000</v>
      </c>
      <c r="I87" s="162">
        <f t="shared" si="39"/>
        <v>1000</v>
      </c>
      <c r="J87" s="34"/>
    </row>
    <row r="88" spans="2:11" ht="63" customHeight="1" x14ac:dyDescent="0.25">
      <c r="B88" s="30" t="s">
        <v>118</v>
      </c>
      <c r="C88" s="120" t="s">
        <v>235</v>
      </c>
      <c r="D88" s="120" t="s">
        <v>226</v>
      </c>
      <c r="E88" s="151" t="s">
        <v>85</v>
      </c>
      <c r="F88" s="151"/>
      <c r="G88" s="162">
        <f>G89</f>
        <v>237567.47</v>
      </c>
      <c r="H88" s="162">
        <f t="shared" ref="H88:I88" si="40">H89</f>
        <v>1000</v>
      </c>
      <c r="I88" s="162">
        <f t="shared" si="40"/>
        <v>1000</v>
      </c>
      <c r="J88" s="34"/>
    </row>
    <row r="89" spans="2:11" ht="36" customHeight="1" x14ac:dyDescent="0.25">
      <c r="B89" s="30" t="s">
        <v>51</v>
      </c>
      <c r="C89" s="120" t="s">
        <v>235</v>
      </c>
      <c r="D89" s="120" t="s">
        <v>226</v>
      </c>
      <c r="E89" s="151" t="s">
        <v>85</v>
      </c>
      <c r="F89" s="151">
        <v>200</v>
      </c>
      <c r="G89" s="162">
        <v>237567.47</v>
      </c>
      <c r="H89" s="162">
        <v>1000</v>
      </c>
      <c r="I89" s="162">
        <v>1000</v>
      </c>
      <c r="J89" s="34"/>
    </row>
    <row r="90" spans="2:11" ht="36" customHeight="1" x14ac:dyDescent="0.25">
      <c r="B90" s="224" t="s">
        <v>86</v>
      </c>
      <c r="C90" s="225" t="s">
        <v>242</v>
      </c>
      <c r="D90" s="225"/>
      <c r="E90" s="227"/>
      <c r="F90" s="227"/>
      <c r="G90" s="228">
        <f>G92</f>
        <v>2420690</v>
      </c>
      <c r="H90" s="228">
        <f>H92</f>
        <v>823875.63</v>
      </c>
      <c r="I90" s="228">
        <f>I92</f>
        <v>1095502.47</v>
      </c>
      <c r="J90" s="230"/>
    </row>
    <row r="91" spans="2:11" ht="48" hidden="1" customHeight="1" x14ac:dyDescent="0.25">
      <c r="B91" s="224"/>
      <c r="C91" s="225"/>
      <c r="D91" s="225"/>
      <c r="E91" s="227"/>
      <c r="F91" s="227"/>
      <c r="G91" s="228"/>
      <c r="H91" s="228"/>
      <c r="I91" s="228"/>
      <c r="J91" s="230"/>
    </row>
    <row r="92" spans="2:11" ht="25.15" customHeight="1" x14ac:dyDescent="0.25">
      <c r="B92" s="12" t="s">
        <v>19</v>
      </c>
      <c r="C92" s="120" t="s">
        <v>242</v>
      </c>
      <c r="D92" s="120" t="s">
        <v>159</v>
      </c>
      <c r="E92" s="151"/>
      <c r="F92" s="151"/>
      <c r="G92" s="162">
        <f>G93</f>
        <v>2420690</v>
      </c>
      <c r="H92" s="162">
        <f t="shared" ref="H92:I92" si="41">H93</f>
        <v>823875.63</v>
      </c>
      <c r="I92" s="162">
        <f t="shared" si="41"/>
        <v>1095502.47</v>
      </c>
      <c r="J92" s="34"/>
    </row>
    <row r="93" spans="2:11" ht="61.9" customHeight="1" x14ac:dyDescent="0.25">
      <c r="B93" s="32" t="s">
        <v>358</v>
      </c>
      <c r="C93" s="120" t="s">
        <v>242</v>
      </c>
      <c r="D93" s="120" t="s">
        <v>159</v>
      </c>
      <c r="E93" s="151" t="s">
        <v>40</v>
      </c>
      <c r="F93" s="151"/>
      <c r="G93" s="162">
        <f>G94</f>
        <v>2420690</v>
      </c>
      <c r="H93" s="162">
        <f t="shared" ref="H93:I93" si="42">H94</f>
        <v>823875.63</v>
      </c>
      <c r="I93" s="162">
        <f t="shared" si="42"/>
        <v>1095502.47</v>
      </c>
      <c r="J93" s="34"/>
    </row>
    <row r="94" spans="2:11" ht="48" customHeight="1" x14ac:dyDescent="0.25">
      <c r="B94" s="32" t="s">
        <v>359</v>
      </c>
      <c r="C94" s="120" t="s">
        <v>242</v>
      </c>
      <c r="D94" s="120" t="s">
        <v>159</v>
      </c>
      <c r="E94" s="151" t="s">
        <v>87</v>
      </c>
      <c r="F94" s="151"/>
      <c r="G94" s="162">
        <f>G95</f>
        <v>2420690</v>
      </c>
      <c r="H94" s="162">
        <f t="shared" ref="H94:I94" si="43">H95</f>
        <v>823875.63</v>
      </c>
      <c r="I94" s="162">
        <f t="shared" si="43"/>
        <v>1095502.47</v>
      </c>
      <c r="J94" s="35"/>
    </row>
    <row r="95" spans="2:11" ht="48" customHeight="1" x14ac:dyDescent="0.25">
      <c r="B95" s="32" t="s">
        <v>360</v>
      </c>
      <c r="C95" s="120" t="s">
        <v>242</v>
      </c>
      <c r="D95" s="120" t="s">
        <v>159</v>
      </c>
      <c r="E95" s="151" t="s">
        <v>88</v>
      </c>
      <c r="F95" s="151"/>
      <c r="G95" s="162">
        <f>G98+G96</f>
        <v>2420690</v>
      </c>
      <c r="H95" s="162">
        <f t="shared" ref="H95:I95" si="44">H98+H96</f>
        <v>823875.63</v>
      </c>
      <c r="I95" s="162">
        <f t="shared" si="44"/>
        <v>1095502.47</v>
      </c>
      <c r="J95" s="163"/>
      <c r="K95" s="164"/>
    </row>
    <row r="96" spans="2:11" ht="68.45" customHeight="1" x14ac:dyDescent="0.25">
      <c r="B96" s="12" t="s">
        <v>89</v>
      </c>
      <c r="C96" s="120" t="s">
        <v>242</v>
      </c>
      <c r="D96" s="120" t="s">
        <v>159</v>
      </c>
      <c r="E96" s="151" t="s">
        <v>90</v>
      </c>
      <c r="F96" s="151"/>
      <c r="G96" s="162">
        <f>G97</f>
        <v>300140</v>
      </c>
      <c r="H96" s="162">
        <v>0</v>
      </c>
      <c r="I96" s="162">
        <v>0</v>
      </c>
      <c r="J96" s="163"/>
      <c r="K96" s="164"/>
    </row>
    <row r="97" spans="2:11" ht="48" customHeight="1" x14ac:dyDescent="0.25">
      <c r="B97" s="12" t="s">
        <v>91</v>
      </c>
      <c r="C97" s="120" t="s">
        <v>242</v>
      </c>
      <c r="D97" s="120" t="s">
        <v>159</v>
      </c>
      <c r="E97" s="151" t="s">
        <v>90</v>
      </c>
      <c r="F97" s="151">
        <v>600</v>
      </c>
      <c r="G97" s="162">
        <v>300140</v>
      </c>
      <c r="H97" s="162">
        <f>'Ассигнования '!H68</f>
        <v>0</v>
      </c>
      <c r="I97" s="162">
        <f>'Ассигнования '!I68</f>
        <v>0</v>
      </c>
      <c r="J97" s="163"/>
      <c r="K97" s="164"/>
    </row>
    <row r="98" spans="2:11" ht="48" customHeight="1" x14ac:dyDescent="0.25">
      <c r="B98" s="219" t="s">
        <v>92</v>
      </c>
      <c r="C98" s="226" t="s">
        <v>242</v>
      </c>
      <c r="D98" s="226" t="s">
        <v>159</v>
      </c>
      <c r="E98" s="227" t="s">
        <v>93</v>
      </c>
      <c r="F98" s="227"/>
      <c r="G98" s="229">
        <f>G100</f>
        <v>2120550</v>
      </c>
      <c r="H98" s="229">
        <v>823875.63</v>
      </c>
      <c r="I98" s="229">
        <f t="shared" ref="I98" si="45">I100</f>
        <v>1095502.47</v>
      </c>
      <c r="J98" s="230"/>
      <c r="K98" s="164"/>
    </row>
    <row r="99" spans="2:11" ht="4.1500000000000004" customHeight="1" x14ac:dyDescent="0.25">
      <c r="B99" s="219"/>
      <c r="C99" s="226"/>
      <c r="D99" s="226"/>
      <c r="E99" s="227"/>
      <c r="F99" s="227"/>
      <c r="G99" s="229"/>
      <c r="H99" s="229"/>
      <c r="I99" s="229"/>
      <c r="J99" s="230"/>
    </row>
    <row r="100" spans="2:11" ht="48" customHeight="1" x14ac:dyDescent="0.25">
      <c r="B100" s="12" t="s">
        <v>91</v>
      </c>
      <c r="C100" s="120" t="s">
        <v>242</v>
      </c>
      <c r="D100" s="120" t="s">
        <v>159</v>
      </c>
      <c r="E100" s="151" t="s">
        <v>93</v>
      </c>
      <c r="F100" s="151">
        <v>600</v>
      </c>
      <c r="G100" s="162">
        <v>2120550</v>
      </c>
      <c r="H100" s="162">
        <v>823875.63</v>
      </c>
      <c r="I100" s="162">
        <v>1095502.47</v>
      </c>
      <c r="J100" s="34"/>
    </row>
    <row r="101" spans="2:11" ht="33" customHeight="1" x14ac:dyDescent="0.25">
      <c r="B101" s="29" t="s">
        <v>20</v>
      </c>
      <c r="C101" s="170">
        <v>10</v>
      </c>
      <c r="D101" s="120"/>
      <c r="E101" s="151"/>
      <c r="F101" s="151"/>
      <c r="G101" s="118">
        <f t="shared" ref="G101:G106" si="46">G102</f>
        <v>262680</v>
      </c>
      <c r="H101" s="118">
        <f t="shared" ref="H101:I101" si="47">H102</f>
        <v>240842.5</v>
      </c>
      <c r="I101" s="118">
        <f t="shared" si="47"/>
        <v>240831.5</v>
      </c>
      <c r="J101" s="34"/>
    </row>
    <row r="102" spans="2:11" ht="30" customHeight="1" x14ac:dyDescent="0.25">
      <c r="B102" s="12" t="s">
        <v>21</v>
      </c>
      <c r="C102" s="120">
        <v>10</v>
      </c>
      <c r="D102" s="120" t="s">
        <v>159</v>
      </c>
      <c r="E102" s="151"/>
      <c r="F102" s="151"/>
      <c r="G102" s="162">
        <f t="shared" si="46"/>
        <v>262680</v>
      </c>
      <c r="H102" s="162">
        <f t="shared" ref="H102:I102" si="48">H103</f>
        <v>240842.5</v>
      </c>
      <c r="I102" s="162">
        <f t="shared" si="48"/>
        <v>240831.5</v>
      </c>
      <c r="J102" s="34"/>
    </row>
    <row r="103" spans="2:11" ht="61.15" customHeight="1" x14ac:dyDescent="0.25">
      <c r="B103" s="32" t="s">
        <v>361</v>
      </c>
      <c r="C103" s="120">
        <v>10</v>
      </c>
      <c r="D103" s="120" t="s">
        <v>159</v>
      </c>
      <c r="E103" s="151" t="s">
        <v>40</v>
      </c>
      <c r="F103" s="151"/>
      <c r="G103" s="162">
        <f t="shared" si="46"/>
        <v>262680</v>
      </c>
      <c r="H103" s="162">
        <f t="shared" ref="H103:I103" si="49">H104</f>
        <v>240842.5</v>
      </c>
      <c r="I103" s="162">
        <f t="shared" si="49"/>
        <v>240831.5</v>
      </c>
      <c r="J103" s="34"/>
    </row>
    <row r="104" spans="2:11" ht="67.900000000000006" customHeight="1" x14ac:dyDescent="0.25">
      <c r="B104" s="32" t="s">
        <v>362</v>
      </c>
      <c r="C104" s="120">
        <v>10</v>
      </c>
      <c r="D104" s="120" t="s">
        <v>159</v>
      </c>
      <c r="E104" s="151" t="s">
        <v>41</v>
      </c>
      <c r="F104" s="151"/>
      <c r="G104" s="162">
        <f t="shared" si="46"/>
        <v>262680</v>
      </c>
      <c r="H104" s="162">
        <f t="shared" ref="H104:I104" si="50">H105</f>
        <v>240842.5</v>
      </c>
      <c r="I104" s="162">
        <f t="shared" si="50"/>
        <v>240831.5</v>
      </c>
      <c r="J104" s="34"/>
    </row>
    <row r="105" spans="2:11" ht="36.6" customHeight="1" x14ac:dyDescent="0.25">
      <c r="B105" s="12" t="s">
        <v>119</v>
      </c>
      <c r="C105" s="120">
        <v>10</v>
      </c>
      <c r="D105" s="120" t="s">
        <v>159</v>
      </c>
      <c r="E105" s="151" t="s">
        <v>96</v>
      </c>
      <c r="F105" s="151"/>
      <c r="G105" s="162">
        <f t="shared" si="46"/>
        <v>262680</v>
      </c>
      <c r="H105" s="162">
        <f t="shared" ref="H105:I105" si="51">H106</f>
        <v>240842.5</v>
      </c>
      <c r="I105" s="162">
        <f t="shared" si="51"/>
        <v>240831.5</v>
      </c>
      <c r="J105" s="34"/>
    </row>
    <row r="106" spans="2:11" ht="39.6" customHeight="1" x14ac:dyDescent="0.25">
      <c r="B106" s="32" t="s">
        <v>363</v>
      </c>
      <c r="C106" s="120">
        <v>10</v>
      </c>
      <c r="D106" s="120" t="s">
        <v>159</v>
      </c>
      <c r="E106" s="151" t="s">
        <v>97</v>
      </c>
      <c r="F106" s="151"/>
      <c r="G106" s="162">
        <f t="shared" si="46"/>
        <v>262680</v>
      </c>
      <c r="H106" s="162">
        <f t="shared" ref="H106:I106" si="52">H107</f>
        <v>240842.5</v>
      </c>
      <c r="I106" s="162">
        <f t="shared" si="52"/>
        <v>240831.5</v>
      </c>
      <c r="J106" s="34"/>
    </row>
    <row r="107" spans="2:11" ht="40.15" customHeight="1" x14ac:dyDescent="0.25">
      <c r="B107" s="12" t="s">
        <v>98</v>
      </c>
      <c r="C107" s="120">
        <v>10</v>
      </c>
      <c r="D107" s="120" t="s">
        <v>159</v>
      </c>
      <c r="E107" s="151" t="s">
        <v>97</v>
      </c>
      <c r="F107" s="151">
        <v>300</v>
      </c>
      <c r="G107" s="162">
        <v>262680</v>
      </c>
      <c r="H107" s="162">
        <v>240842.5</v>
      </c>
      <c r="I107" s="162">
        <v>240831.5</v>
      </c>
      <c r="J107" s="34"/>
    </row>
    <row r="108" spans="2:11" ht="30" customHeight="1" x14ac:dyDescent="0.25">
      <c r="B108" s="224" t="s">
        <v>22</v>
      </c>
      <c r="C108" s="225">
        <v>11</v>
      </c>
      <c r="D108" s="226"/>
      <c r="E108" s="227"/>
      <c r="F108" s="227"/>
      <c r="G108" s="228">
        <f>G110</f>
        <v>5083</v>
      </c>
      <c r="H108" s="228">
        <f>H110</f>
        <v>5000</v>
      </c>
      <c r="I108" s="228">
        <f>I110</f>
        <v>5000</v>
      </c>
      <c r="J108" s="230"/>
    </row>
    <row r="109" spans="2:11" ht="48" hidden="1" customHeight="1" x14ac:dyDescent="0.25">
      <c r="B109" s="224"/>
      <c r="C109" s="225"/>
      <c r="D109" s="226"/>
      <c r="E109" s="227"/>
      <c r="F109" s="227"/>
      <c r="G109" s="228"/>
      <c r="H109" s="228"/>
      <c r="I109" s="228"/>
      <c r="J109" s="230"/>
    </row>
    <row r="110" spans="2:11" ht="31.15" customHeight="1" x14ac:dyDescent="0.25">
      <c r="B110" s="12" t="s">
        <v>23</v>
      </c>
      <c r="C110" s="120">
        <v>11</v>
      </c>
      <c r="D110" s="120" t="s">
        <v>160</v>
      </c>
      <c r="E110" s="151"/>
      <c r="F110" s="151"/>
      <c r="G110" s="162">
        <f>G111</f>
        <v>5083</v>
      </c>
      <c r="H110" s="162">
        <f t="shared" ref="H110:I110" si="53">H111</f>
        <v>5000</v>
      </c>
      <c r="I110" s="162">
        <f t="shared" si="53"/>
        <v>5000</v>
      </c>
      <c r="J110" s="34"/>
    </row>
    <row r="111" spans="2:11" ht="69.599999999999994" customHeight="1" x14ac:dyDescent="0.25">
      <c r="B111" s="32" t="s">
        <v>346</v>
      </c>
      <c r="C111" s="120">
        <v>11</v>
      </c>
      <c r="D111" s="120" t="s">
        <v>160</v>
      </c>
      <c r="E111" s="151" t="s">
        <v>40</v>
      </c>
      <c r="F111" s="151"/>
      <c r="G111" s="162">
        <f>G112</f>
        <v>5083</v>
      </c>
      <c r="H111" s="162">
        <f t="shared" ref="H111:I111" si="54">H112</f>
        <v>5000</v>
      </c>
      <c r="I111" s="162">
        <f t="shared" si="54"/>
        <v>5000</v>
      </c>
      <c r="J111" s="34"/>
    </row>
    <row r="112" spans="2:11" ht="41.45" customHeight="1" x14ac:dyDescent="0.25">
      <c r="B112" s="32" t="s">
        <v>359</v>
      </c>
      <c r="C112" s="120">
        <v>11</v>
      </c>
      <c r="D112" s="120" t="s">
        <v>160</v>
      </c>
      <c r="E112" s="151" t="s">
        <v>87</v>
      </c>
      <c r="F112" s="151"/>
      <c r="G112" s="162">
        <f>G113</f>
        <v>5083</v>
      </c>
      <c r="H112" s="162">
        <f t="shared" ref="H112:I112" si="55">H113</f>
        <v>5000</v>
      </c>
      <c r="I112" s="162">
        <f t="shared" si="55"/>
        <v>5000</v>
      </c>
      <c r="J112" s="34"/>
    </row>
    <row r="113" spans="2:10" ht="55.9" customHeight="1" x14ac:dyDescent="0.25">
      <c r="B113" s="32" t="s">
        <v>341</v>
      </c>
      <c r="C113" s="120">
        <v>11</v>
      </c>
      <c r="D113" s="120" t="s">
        <v>160</v>
      </c>
      <c r="E113" s="151" t="s">
        <v>99</v>
      </c>
      <c r="F113" s="151"/>
      <c r="G113" s="162">
        <f>G114</f>
        <v>5083</v>
      </c>
      <c r="H113" s="162">
        <f t="shared" ref="H113:I113" si="56">H114</f>
        <v>5000</v>
      </c>
      <c r="I113" s="162">
        <f t="shared" si="56"/>
        <v>5000</v>
      </c>
      <c r="J113" s="34"/>
    </row>
    <row r="114" spans="2:10" ht="71.45" customHeight="1" x14ac:dyDescent="0.25">
      <c r="B114" s="32" t="s">
        <v>364</v>
      </c>
      <c r="C114" s="120">
        <v>11</v>
      </c>
      <c r="D114" s="120" t="s">
        <v>160</v>
      </c>
      <c r="E114" s="151" t="s">
        <v>100</v>
      </c>
      <c r="F114" s="151"/>
      <c r="G114" s="162">
        <f>G115</f>
        <v>5083</v>
      </c>
      <c r="H114" s="162">
        <f t="shared" ref="H114:I114" si="57">H115</f>
        <v>5000</v>
      </c>
      <c r="I114" s="162">
        <f t="shared" si="57"/>
        <v>5000</v>
      </c>
      <c r="J114" s="34"/>
    </row>
    <row r="115" spans="2:10" ht="39.6" customHeight="1" x14ac:dyDescent="0.25">
      <c r="B115" s="30" t="s">
        <v>51</v>
      </c>
      <c r="C115" s="120">
        <v>11</v>
      </c>
      <c r="D115" s="120" t="s">
        <v>160</v>
      </c>
      <c r="E115" s="151" t="s">
        <v>100</v>
      </c>
      <c r="F115" s="151">
        <v>200</v>
      </c>
      <c r="G115" s="162">
        <v>5083</v>
      </c>
      <c r="H115" s="162">
        <v>5000</v>
      </c>
      <c r="I115" s="162">
        <v>5000</v>
      </c>
      <c r="J115" s="34"/>
    </row>
    <row r="116" spans="2:10" ht="39.6" customHeight="1" x14ac:dyDescent="0.25">
      <c r="B116" s="137" t="s">
        <v>380</v>
      </c>
      <c r="C116" s="170">
        <v>13</v>
      </c>
      <c r="D116" s="170"/>
      <c r="E116" s="150"/>
      <c r="F116" s="150"/>
      <c r="G116" s="118">
        <v>306</v>
      </c>
      <c r="H116" s="118">
        <v>306</v>
      </c>
      <c r="I116" s="118">
        <v>0</v>
      </c>
      <c r="J116" s="34"/>
    </row>
    <row r="117" spans="2:10" ht="39.6" customHeight="1" x14ac:dyDescent="0.25">
      <c r="B117" s="136" t="s">
        <v>383</v>
      </c>
      <c r="C117" s="120">
        <v>13</v>
      </c>
      <c r="D117" s="120" t="s">
        <v>159</v>
      </c>
      <c r="E117" s="149"/>
      <c r="F117" s="151"/>
      <c r="G117" s="162">
        <v>306</v>
      </c>
      <c r="H117" s="162">
        <v>306</v>
      </c>
      <c r="I117" s="162">
        <v>0</v>
      </c>
      <c r="J117" s="34"/>
    </row>
    <row r="118" spans="2:10" ht="43.5" customHeight="1" x14ac:dyDescent="0.25">
      <c r="B118" s="136" t="s">
        <v>384</v>
      </c>
      <c r="C118" s="120">
        <v>13</v>
      </c>
      <c r="D118" s="120" t="s">
        <v>159</v>
      </c>
      <c r="E118" s="149" t="s">
        <v>385</v>
      </c>
      <c r="F118" s="151"/>
      <c r="G118" s="162">
        <v>306</v>
      </c>
      <c r="H118" s="162">
        <v>306</v>
      </c>
      <c r="I118" s="162">
        <v>0</v>
      </c>
      <c r="J118" s="34"/>
    </row>
    <row r="119" spans="2:10" ht="46.5" customHeight="1" x14ac:dyDescent="0.25">
      <c r="B119" s="136" t="s">
        <v>386</v>
      </c>
      <c r="C119" s="120">
        <v>13</v>
      </c>
      <c r="D119" s="120" t="s">
        <v>159</v>
      </c>
      <c r="E119" s="149" t="s">
        <v>387</v>
      </c>
      <c r="F119" s="151"/>
      <c r="G119" s="162">
        <v>306</v>
      </c>
      <c r="H119" s="162">
        <v>306</v>
      </c>
      <c r="I119" s="162">
        <v>0</v>
      </c>
      <c r="J119" s="34"/>
    </row>
    <row r="120" spans="2:10" ht="48.75" customHeight="1" x14ac:dyDescent="0.25">
      <c r="B120" s="136" t="s">
        <v>388</v>
      </c>
      <c r="C120" s="120">
        <v>13</v>
      </c>
      <c r="D120" s="120" t="s">
        <v>159</v>
      </c>
      <c r="E120" s="149" t="s">
        <v>389</v>
      </c>
      <c r="F120" s="151"/>
      <c r="G120" s="162">
        <v>306</v>
      </c>
      <c r="H120" s="162">
        <v>306</v>
      </c>
      <c r="I120" s="162">
        <v>0</v>
      </c>
      <c r="J120" s="34"/>
    </row>
    <row r="121" spans="2:10" ht="39.6" customHeight="1" x14ac:dyDescent="0.25">
      <c r="B121" s="136" t="s">
        <v>390</v>
      </c>
      <c r="C121" s="120">
        <v>13</v>
      </c>
      <c r="D121" s="120" t="s">
        <v>159</v>
      </c>
      <c r="E121" s="149" t="s">
        <v>389</v>
      </c>
      <c r="F121" s="151">
        <v>700</v>
      </c>
      <c r="G121" s="162">
        <v>306</v>
      </c>
      <c r="H121" s="162">
        <v>306</v>
      </c>
      <c r="I121" s="162">
        <v>0</v>
      </c>
      <c r="J121" s="34"/>
    </row>
    <row r="122" spans="2:10" ht="32.450000000000003" customHeight="1" x14ac:dyDescent="0.25">
      <c r="B122" s="29" t="s">
        <v>120</v>
      </c>
      <c r="C122" s="171"/>
      <c r="D122" s="171"/>
      <c r="E122" s="150"/>
      <c r="F122" s="150"/>
      <c r="G122" s="118">
        <v>0</v>
      </c>
      <c r="H122" s="118">
        <f t="shared" ref="H122:I126" si="58">H123</f>
        <v>107909</v>
      </c>
      <c r="I122" s="118">
        <f t="shared" si="58"/>
        <v>217909</v>
      </c>
      <c r="J122" s="34"/>
    </row>
    <row r="123" spans="2:10" ht="32.450000000000003" customHeight="1" x14ac:dyDescent="0.25">
      <c r="B123" s="12" t="s">
        <v>24</v>
      </c>
      <c r="C123" s="171"/>
      <c r="D123" s="171"/>
      <c r="E123" s="150"/>
      <c r="F123" s="150"/>
      <c r="G123" s="162">
        <v>0</v>
      </c>
      <c r="H123" s="162">
        <f t="shared" si="58"/>
        <v>107909</v>
      </c>
      <c r="I123" s="162">
        <f t="shared" si="58"/>
        <v>217909</v>
      </c>
      <c r="J123" s="34"/>
    </row>
    <row r="124" spans="2:10" ht="32.450000000000003" customHeight="1" x14ac:dyDescent="0.25">
      <c r="B124" s="12" t="s">
        <v>33</v>
      </c>
      <c r="C124" s="171"/>
      <c r="D124" s="171"/>
      <c r="E124" s="150"/>
      <c r="F124" s="150"/>
      <c r="G124" s="162">
        <v>0</v>
      </c>
      <c r="H124" s="162">
        <f t="shared" si="58"/>
        <v>107909</v>
      </c>
      <c r="I124" s="162">
        <f t="shared" si="58"/>
        <v>217909</v>
      </c>
      <c r="J124" s="34"/>
    </row>
    <row r="125" spans="2:10" ht="32.450000000000003" customHeight="1" x14ac:dyDescent="0.25">
      <c r="B125" s="12" t="s">
        <v>67</v>
      </c>
      <c r="C125" s="171"/>
      <c r="D125" s="171"/>
      <c r="E125" s="150"/>
      <c r="F125" s="150"/>
      <c r="G125" s="162">
        <v>0</v>
      </c>
      <c r="H125" s="162">
        <f t="shared" si="58"/>
        <v>107909</v>
      </c>
      <c r="I125" s="162">
        <f t="shared" si="58"/>
        <v>217909</v>
      </c>
      <c r="J125" s="34"/>
    </row>
    <row r="126" spans="2:10" ht="32.450000000000003" customHeight="1" x14ac:dyDescent="0.25">
      <c r="B126" s="12" t="s">
        <v>24</v>
      </c>
      <c r="C126" s="171"/>
      <c r="D126" s="171"/>
      <c r="E126" s="150"/>
      <c r="F126" s="150"/>
      <c r="G126" s="162">
        <v>0</v>
      </c>
      <c r="H126" s="162">
        <f t="shared" si="58"/>
        <v>107909</v>
      </c>
      <c r="I126" s="162">
        <f t="shared" si="58"/>
        <v>217909</v>
      </c>
      <c r="J126" s="34"/>
    </row>
    <row r="127" spans="2:10" ht="32.450000000000003" customHeight="1" x14ac:dyDescent="0.25">
      <c r="B127" s="12" t="s">
        <v>52</v>
      </c>
      <c r="C127" s="171"/>
      <c r="D127" s="171"/>
      <c r="E127" s="150"/>
      <c r="F127" s="150"/>
      <c r="G127" s="162">
        <f>'Ассигнования '!G87</f>
        <v>0</v>
      </c>
      <c r="H127" s="162">
        <v>107909</v>
      </c>
      <c r="I127" s="162">
        <v>217909</v>
      </c>
      <c r="J127" s="34"/>
    </row>
    <row r="128" spans="2:10" ht="48" customHeight="1" x14ac:dyDescent="0.25">
      <c r="B128" s="11" t="s">
        <v>103</v>
      </c>
    </row>
    <row r="129" spans="2:2" ht="48" customHeight="1" x14ac:dyDescent="0.25">
      <c r="B129" s="11"/>
    </row>
  </sheetData>
  <mergeCells count="73"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J64:J65"/>
    <mergeCell ref="H79:H80"/>
    <mergeCell ref="I79:I80"/>
    <mergeCell ref="J79:J80"/>
    <mergeCell ref="B64:B65"/>
    <mergeCell ref="C64:C65"/>
    <mergeCell ref="D64:D65"/>
    <mergeCell ref="E64:E65"/>
    <mergeCell ref="F64:F65"/>
    <mergeCell ref="B79:B80"/>
    <mergeCell ref="C79:C80"/>
    <mergeCell ref="D79:D80"/>
    <mergeCell ref="E98:E99"/>
    <mergeCell ref="F98:F99"/>
    <mergeCell ref="G64:G65"/>
    <mergeCell ref="H64:H65"/>
    <mergeCell ref="I64:I65"/>
    <mergeCell ref="G79:G80"/>
    <mergeCell ref="E79:E80"/>
    <mergeCell ref="F79:F80"/>
    <mergeCell ref="B90:B91"/>
    <mergeCell ref="C90:C91"/>
    <mergeCell ref="D90:D91"/>
    <mergeCell ref="E90:E91"/>
    <mergeCell ref="F90:F91"/>
    <mergeCell ref="I108:I109"/>
    <mergeCell ref="J98:J99"/>
    <mergeCell ref="G90:G91"/>
    <mergeCell ref="H90:H91"/>
    <mergeCell ref="J108:J109"/>
    <mergeCell ref="J90:J91"/>
    <mergeCell ref="B10:I10"/>
    <mergeCell ref="B11:I11"/>
    <mergeCell ref="B108:B109"/>
    <mergeCell ref="C108:C109"/>
    <mergeCell ref="D108:D109"/>
    <mergeCell ref="E108:E109"/>
    <mergeCell ref="F108:F109"/>
    <mergeCell ref="I90:I91"/>
    <mergeCell ref="B98:B99"/>
    <mergeCell ref="C98:C99"/>
    <mergeCell ref="D98:D99"/>
    <mergeCell ref="G98:G99"/>
    <mergeCell ref="H98:H99"/>
    <mergeCell ref="I98:I99"/>
    <mergeCell ref="G108:G109"/>
    <mergeCell ref="H108:H109"/>
    <mergeCell ref="B1:I1"/>
    <mergeCell ref="B8:I8"/>
    <mergeCell ref="B9:I9"/>
    <mergeCell ref="B2:I2"/>
    <mergeCell ref="B3:I3"/>
    <mergeCell ref="B4:I4"/>
    <mergeCell ref="B5:I5"/>
    <mergeCell ref="B6:I6"/>
  </mergeCells>
  <pageMargins left="0.7" right="0.7" top="0.75" bottom="0.75" header="0.3" footer="0.3"/>
  <pageSetup paperSize="9" scale="7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3"/>
  <sheetViews>
    <sheetView tabSelected="1" topLeftCell="A39" workbookViewId="0">
      <selection activeCell="L52" sqref="L52"/>
    </sheetView>
  </sheetViews>
  <sheetFormatPr defaultRowHeight="52.9" customHeight="1" x14ac:dyDescent="0.25"/>
  <cols>
    <col min="1" max="1" width="3.42578125" customWidth="1"/>
    <col min="2" max="2" width="61.85546875" customWidth="1"/>
    <col min="6" max="6" width="8.85546875" style="124"/>
    <col min="8" max="8" width="7.85546875" customWidth="1"/>
    <col min="9" max="9" width="11.42578125" customWidth="1"/>
    <col min="10" max="10" width="17.42578125" customWidth="1"/>
    <col min="11" max="11" width="16" customWidth="1"/>
    <col min="12" max="12" width="15.28515625" customWidth="1"/>
  </cols>
  <sheetData>
    <row r="1" spans="2:12" ht="25.15" customHeight="1" x14ac:dyDescent="0.25"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2:12" ht="19.149999999999999" customHeight="1" x14ac:dyDescent="0.25">
      <c r="B2" s="208" t="s">
        <v>391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2:12" ht="19.149999999999999" customHeight="1" x14ac:dyDescent="0.25">
      <c r="B3" s="208" t="s">
        <v>365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2:12" ht="19.149999999999999" customHeight="1" x14ac:dyDescent="0.25">
      <c r="B4" s="208" t="s">
        <v>105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2:12" ht="19.149999999999999" customHeight="1" x14ac:dyDescent="0.25">
      <c r="B5" s="208" t="s">
        <v>395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2:12" ht="22.15" customHeight="1" x14ac:dyDescent="0.25">
      <c r="B6" s="1"/>
    </row>
    <row r="7" spans="2:12" ht="69" customHeight="1" x14ac:dyDescent="0.25">
      <c r="B7" s="218" t="s">
        <v>396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</row>
    <row r="8" spans="2:12" ht="20.45" customHeight="1" thickBot="1" x14ac:dyDescent="0.3">
      <c r="L8" s="14" t="s">
        <v>0</v>
      </c>
    </row>
    <row r="9" spans="2:12" ht="30.6" customHeight="1" thickBot="1" x14ac:dyDescent="0.3">
      <c r="B9" s="236" t="s">
        <v>1</v>
      </c>
      <c r="C9" s="238" t="s">
        <v>30</v>
      </c>
      <c r="D9" s="239"/>
      <c r="E9" s="239"/>
      <c r="F9" s="240"/>
      <c r="G9" s="236" t="s">
        <v>121</v>
      </c>
      <c r="H9" s="236" t="s">
        <v>2</v>
      </c>
      <c r="I9" s="236" t="s">
        <v>3</v>
      </c>
      <c r="J9" s="236" t="s">
        <v>5</v>
      </c>
      <c r="K9" s="236" t="s">
        <v>6</v>
      </c>
      <c r="L9" s="236" t="s">
        <v>397</v>
      </c>
    </row>
    <row r="10" spans="2:12" ht="38.450000000000003" customHeight="1" thickBot="1" x14ac:dyDescent="0.3">
      <c r="B10" s="237"/>
      <c r="C10" s="3" t="s">
        <v>122</v>
      </c>
      <c r="D10" s="3" t="s">
        <v>123</v>
      </c>
      <c r="E10" s="3" t="s">
        <v>124</v>
      </c>
      <c r="F10" s="121" t="s">
        <v>125</v>
      </c>
      <c r="G10" s="237"/>
      <c r="H10" s="237"/>
      <c r="I10" s="237"/>
      <c r="J10" s="237"/>
      <c r="K10" s="237"/>
      <c r="L10" s="237"/>
    </row>
    <row r="11" spans="2:12" ht="73.5" customHeight="1" thickBot="1" x14ac:dyDescent="0.3">
      <c r="B11" s="2" t="s">
        <v>366</v>
      </c>
      <c r="C11" s="121" t="s">
        <v>159</v>
      </c>
      <c r="D11" s="3"/>
      <c r="E11" s="121"/>
      <c r="F11" s="121"/>
      <c r="G11" s="3"/>
      <c r="H11" s="121"/>
      <c r="I11" s="122"/>
      <c r="J11" s="165">
        <v>7446804.1100000003</v>
      </c>
      <c r="K11" s="165">
        <v>2791327.09</v>
      </c>
      <c r="L11" s="165">
        <v>3062652.73</v>
      </c>
    </row>
    <row r="12" spans="2:12" ht="70.900000000000006" customHeight="1" thickBot="1" x14ac:dyDescent="0.3">
      <c r="B12" s="15" t="s">
        <v>367</v>
      </c>
      <c r="C12" s="121" t="s">
        <v>159</v>
      </c>
      <c r="D12" s="3">
        <v>1</v>
      </c>
      <c r="E12" s="121"/>
      <c r="F12" s="121"/>
      <c r="G12" s="3"/>
      <c r="H12" s="121"/>
      <c r="I12" s="121"/>
      <c r="J12" s="165">
        <f>J13+J22</f>
        <v>2715576.35</v>
      </c>
      <c r="K12" s="165">
        <f t="shared" ref="K12:L12" si="0">K13+K22</f>
        <v>1958145.46</v>
      </c>
      <c r="L12" s="165">
        <f t="shared" si="0"/>
        <v>1958150.26</v>
      </c>
    </row>
    <row r="13" spans="2:12" ht="66.599999999999994" customHeight="1" thickBot="1" x14ac:dyDescent="0.3">
      <c r="B13" s="4" t="s">
        <v>368</v>
      </c>
      <c r="C13" s="122" t="s">
        <v>159</v>
      </c>
      <c r="D13" s="5">
        <v>1</v>
      </c>
      <c r="E13" s="122" t="s">
        <v>159</v>
      </c>
      <c r="F13" s="122"/>
      <c r="G13" s="5"/>
      <c r="H13" s="122"/>
      <c r="I13" s="122"/>
      <c r="J13" s="166">
        <f>J14+J15+J16+J17+J18+J19+J20+J21</f>
        <v>2452896.35</v>
      </c>
      <c r="K13" s="166">
        <f t="shared" ref="K13:L13" si="1">K14+K15+K16+K17+K18+K19+K20+K21</f>
        <v>1717302.96</v>
      </c>
      <c r="L13" s="166">
        <f t="shared" si="1"/>
        <v>1717318.76</v>
      </c>
    </row>
    <row r="14" spans="2:12" ht="119.25" customHeight="1" thickBot="1" x14ac:dyDescent="0.3">
      <c r="B14" s="4" t="s">
        <v>126</v>
      </c>
      <c r="C14" s="122" t="s">
        <v>159</v>
      </c>
      <c r="D14" s="5">
        <v>1</v>
      </c>
      <c r="E14" s="122" t="s">
        <v>159</v>
      </c>
      <c r="F14" s="122">
        <v>20201</v>
      </c>
      <c r="G14" s="5">
        <v>100</v>
      </c>
      <c r="H14" s="122" t="s">
        <v>159</v>
      </c>
      <c r="I14" s="122" t="s">
        <v>172</v>
      </c>
      <c r="J14" s="166">
        <v>1282224</v>
      </c>
      <c r="K14" s="166">
        <v>1282224</v>
      </c>
      <c r="L14" s="166">
        <v>1282224</v>
      </c>
    </row>
    <row r="15" spans="2:12" ht="114" customHeight="1" thickBot="1" x14ac:dyDescent="0.3">
      <c r="B15" s="4" t="s">
        <v>127</v>
      </c>
      <c r="C15" s="122" t="s">
        <v>159</v>
      </c>
      <c r="D15" s="5">
        <v>1</v>
      </c>
      <c r="E15" s="122" t="s">
        <v>159</v>
      </c>
      <c r="F15" s="122">
        <v>20202</v>
      </c>
      <c r="G15" s="5">
        <v>100</v>
      </c>
      <c r="H15" s="122" t="s">
        <v>159</v>
      </c>
      <c r="I15" s="122" t="s">
        <v>172</v>
      </c>
      <c r="J15" s="166">
        <v>409036</v>
      </c>
      <c r="K15" s="166">
        <v>409036</v>
      </c>
      <c r="L15" s="166">
        <v>409036</v>
      </c>
    </row>
    <row r="16" spans="2:12" ht="86.25" customHeight="1" thickBot="1" x14ac:dyDescent="0.3">
      <c r="B16" s="4" t="s">
        <v>128</v>
      </c>
      <c r="C16" s="122" t="s">
        <v>159</v>
      </c>
      <c r="D16" s="5">
        <v>1</v>
      </c>
      <c r="E16" s="122" t="s">
        <v>159</v>
      </c>
      <c r="F16" s="122">
        <v>20300</v>
      </c>
      <c r="G16" s="5">
        <v>200</v>
      </c>
      <c r="H16" s="122" t="s">
        <v>159</v>
      </c>
      <c r="I16" s="122" t="s">
        <v>172</v>
      </c>
      <c r="J16" s="166">
        <v>655000</v>
      </c>
      <c r="K16" s="166">
        <v>10000</v>
      </c>
      <c r="L16" s="166">
        <v>10000</v>
      </c>
    </row>
    <row r="17" spans="2:12" ht="74.25" customHeight="1" thickBot="1" x14ac:dyDescent="0.3">
      <c r="B17" s="4" t="s">
        <v>129</v>
      </c>
      <c r="C17" s="122" t="s">
        <v>159</v>
      </c>
      <c r="D17" s="5">
        <v>1</v>
      </c>
      <c r="E17" s="122" t="s">
        <v>159</v>
      </c>
      <c r="F17" s="122">
        <v>20300</v>
      </c>
      <c r="G17" s="5">
        <v>800</v>
      </c>
      <c r="H17" s="122" t="s">
        <v>159</v>
      </c>
      <c r="I17" s="122" t="s">
        <v>172</v>
      </c>
      <c r="J17" s="166">
        <v>26000</v>
      </c>
      <c r="K17" s="166">
        <v>3000</v>
      </c>
      <c r="L17" s="166">
        <v>3000</v>
      </c>
    </row>
    <row r="18" spans="2:12" ht="101.25" customHeight="1" thickBot="1" x14ac:dyDescent="0.3">
      <c r="B18" s="4" t="s">
        <v>130</v>
      </c>
      <c r="C18" s="122" t="s">
        <v>159</v>
      </c>
      <c r="D18" s="5">
        <v>1</v>
      </c>
      <c r="E18" s="122" t="s">
        <v>159</v>
      </c>
      <c r="F18" s="122">
        <v>20400</v>
      </c>
      <c r="G18" s="5">
        <v>500</v>
      </c>
      <c r="H18" s="122" t="s">
        <v>159</v>
      </c>
      <c r="I18" s="122" t="s">
        <v>205</v>
      </c>
      <c r="J18" s="166">
        <v>31200</v>
      </c>
      <c r="K18" s="166">
        <f>'Ассигнования '!H36</f>
        <v>0</v>
      </c>
      <c r="L18" s="166">
        <f>'Ассигнования '!I36</f>
        <v>0</v>
      </c>
    </row>
    <row r="19" spans="2:12" ht="69.75" customHeight="1" thickBot="1" x14ac:dyDescent="0.3">
      <c r="B19" s="4" t="s">
        <v>131</v>
      </c>
      <c r="C19" s="122" t="s">
        <v>159</v>
      </c>
      <c r="D19" s="5">
        <v>1</v>
      </c>
      <c r="E19" s="122" t="s">
        <v>159</v>
      </c>
      <c r="F19" s="122">
        <v>20470</v>
      </c>
      <c r="G19" s="5">
        <v>500</v>
      </c>
      <c r="H19" s="122" t="s">
        <v>159</v>
      </c>
      <c r="I19" s="122">
        <v>13</v>
      </c>
      <c r="J19" s="166">
        <f>'Ассигнования '!G42</f>
        <v>3000</v>
      </c>
      <c r="K19" s="166">
        <f>'Ассигнования '!H42</f>
        <v>0</v>
      </c>
      <c r="L19" s="166">
        <f>'Ассигнования '!I42</f>
        <v>0</v>
      </c>
    </row>
    <row r="20" spans="2:12" ht="66.75" customHeight="1" thickBot="1" x14ac:dyDescent="0.3">
      <c r="B20" s="4" t="s">
        <v>132</v>
      </c>
      <c r="C20" s="122" t="s">
        <v>159</v>
      </c>
      <c r="D20" s="5">
        <v>1</v>
      </c>
      <c r="E20" s="122" t="s">
        <v>159</v>
      </c>
      <c r="F20" s="122" t="s">
        <v>133</v>
      </c>
      <c r="G20" s="5">
        <v>200</v>
      </c>
      <c r="H20" s="122" t="s">
        <v>159</v>
      </c>
      <c r="I20" s="122">
        <v>13</v>
      </c>
      <c r="J20" s="166">
        <v>17136.349999999999</v>
      </c>
      <c r="K20" s="166">
        <v>12042.96</v>
      </c>
      <c r="L20" s="166">
        <v>12058.76</v>
      </c>
    </row>
    <row r="21" spans="2:12" ht="84.75" customHeight="1" thickBot="1" x14ac:dyDescent="0.3">
      <c r="B21" s="4" t="s">
        <v>369</v>
      </c>
      <c r="C21" s="122" t="s">
        <v>159</v>
      </c>
      <c r="D21" s="5">
        <v>1</v>
      </c>
      <c r="E21" s="122" t="s">
        <v>159</v>
      </c>
      <c r="F21" s="122">
        <v>99990</v>
      </c>
      <c r="G21" s="5">
        <v>200</v>
      </c>
      <c r="H21" s="122" t="s">
        <v>159</v>
      </c>
      <c r="I21" s="122">
        <v>13</v>
      </c>
      <c r="J21" s="166">
        <v>29300</v>
      </c>
      <c r="K21" s="166">
        <v>1000</v>
      </c>
      <c r="L21" s="166">
        <v>1000</v>
      </c>
    </row>
    <row r="22" spans="2:12" ht="37.5" customHeight="1" thickBot="1" x14ac:dyDescent="0.3">
      <c r="B22" s="4" t="s">
        <v>95</v>
      </c>
      <c r="C22" s="122" t="s">
        <v>159</v>
      </c>
      <c r="D22" s="5">
        <v>1</v>
      </c>
      <c r="E22" s="122" t="s">
        <v>160</v>
      </c>
      <c r="F22" s="122"/>
      <c r="G22" s="5"/>
      <c r="H22" s="122"/>
      <c r="I22" s="122"/>
      <c r="J22" s="166">
        <f>J23</f>
        <v>262680</v>
      </c>
      <c r="K22" s="166">
        <f t="shared" ref="K22:L22" si="2">K23</f>
        <v>240842.5</v>
      </c>
      <c r="L22" s="166">
        <f t="shared" si="2"/>
        <v>240831.5</v>
      </c>
    </row>
    <row r="23" spans="2:12" ht="52.5" customHeight="1" thickBot="1" x14ac:dyDescent="0.3">
      <c r="B23" s="4" t="s">
        <v>370</v>
      </c>
      <c r="C23" s="122" t="s">
        <v>159</v>
      </c>
      <c r="D23" s="5">
        <v>1</v>
      </c>
      <c r="E23" s="122" t="s">
        <v>160</v>
      </c>
      <c r="F23" s="122">
        <v>20500</v>
      </c>
      <c r="G23" s="5">
        <v>300</v>
      </c>
      <c r="H23" s="122">
        <v>10</v>
      </c>
      <c r="I23" s="122" t="s">
        <v>159</v>
      </c>
      <c r="J23" s="166">
        <v>262680</v>
      </c>
      <c r="K23" s="166">
        <v>240842.5</v>
      </c>
      <c r="L23" s="166">
        <v>240831.5</v>
      </c>
    </row>
    <row r="24" spans="2:12" ht="54.75" customHeight="1" thickBot="1" x14ac:dyDescent="0.3">
      <c r="B24" s="2" t="s">
        <v>371</v>
      </c>
      <c r="C24" s="121" t="s">
        <v>159</v>
      </c>
      <c r="D24" s="3">
        <v>3</v>
      </c>
      <c r="E24" s="121"/>
      <c r="F24" s="121"/>
      <c r="G24" s="3"/>
      <c r="H24" s="121"/>
      <c r="I24" s="121"/>
      <c r="J24" s="167">
        <f>J25+J27+J29</f>
        <v>2305148.7600000002</v>
      </c>
      <c r="K24" s="167">
        <f>K25+K27+K29</f>
        <v>4000</v>
      </c>
      <c r="L24" s="167">
        <f>L25+L27+L29</f>
        <v>4000</v>
      </c>
    </row>
    <row r="25" spans="2:12" ht="41.25" customHeight="1" thickBot="1" x14ac:dyDescent="0.3">
      <c r="B25" s="4" t="s">
        <v>134</v>
      </c>
      <c r="C25" s="122" t="s">
        <v>159</v>
      </c>
      <c r="D25" s="5">
        <v>3</v>
      </c>
      <c r="E25" s="122" t="s">
        <v>159</v>
      </c>
      <c r="F25" s="122"/>
      <c r="G25" s="5"/>
      <c r="H25" s="122"/>
      <c r="I25" s="122"/>
      <c r="J25" s="168">
        <f>J26</f>
        <v>1851581.29</v>
      </c>
      <c r="K25" s="168">
        <f t="shared" ref="K25:L25" si="3">K26</f>
        <v>0</v>
      </c>
      <c r="L25" s="168">
        <f t="shared" si="3"/>
        <v>0</v>
      </c>
    </row>
    <row r="26" spans="2:12" ht="66.75" customHeight="1" thickBot="1" x14ac:dyDescent="0.3">
      <c r="B26" s="4" t="s">
        <v>135</v>
      </c>
      <c r="C26" s="122" t="s">
        <v>159</v>
      </c>
      <c r="D26" s="5">
        <v>3</v>
      </c>
      <c r="E26" s="122" t="s">
        <v>159</v>
      </c>
      <c r="F26" s="122" t="s">
        <v>417</v>
      </c>
      <c r="G26" s="5">
        <v>200</v>
      </c>
      <c r="H26" s="122" t="s">
        <v>172</v>
      </c>
      <c r="I26" s="122" t="s">
        <v>231</v>
      </c>
      <c r="J26" s="168">
        <v>1851581.29</v>
      </c>
      <c r="K26" s="168">
        <f>'Ассигнования '!H57</f>
        <v>0</v>
      </c>
      <c r="L26" s="168">
        <f>'Ассигнования '!I57</f>
        <v>0</v>
      </c>
    </row>
    <row r="27" spans="2:12" ht="39.75" customHeight="1" thickBot="1" x14ac:dyDescent="0.3">
      <c r="B27" s="4" t="s">
        <v>136</v>
      </c>
      <c r="C27" s="122" t="s">
        <v>159</v>
      </c>
      <c r="D27" s="5">
        <v>3</v>
      </c>
      <c r="E27" s="122" t="s">
        <v>160</v>
      </c>
      <c r="F27" s="122"/>
      <c r="G27" s="5"/>
      <c r="H27" s="122"/>
      <c r="I27" s="122"/>
      <c r="J27" s="166">
        <f>J28</f>
        <v>216000</v>
      </c>
      <c r="K27" s="166">
        <f t="shared" ref="K27:L27" si="4">K28</f>
        <v>3000</v>
      </c>
      <c r="L27" s="166">
        <f t="shared" si="4"/>
        <v>3000</v>
      </c>
    </row>
    <row r="28" spans="2:12" ht="72" customHeight="1" thickBot="1" x14ac:dyDescent="0.3">
      <c r="B28" s="4" t="s">
        <v>137</v>
      </c>
      <c r="C28" s="122" t="s">
        <v>159</v>
      </c>
      <c r="D28" s="5">
        <v>3</v>
      </c>
      <c r="E28" s="122" t="s">
        <v>160</v>
      </c>
      <c r="F28" s="122">
        <v>99990</v>
      </c>
      <c r="G28" s="5">
        <v>200</v>
      </c>
      <c r="H28" s="122" t="s">
        <v>235</v>
      </c>
      <c r="I28" s="122" t="s">
        <v>226</v>
      </c>
      <c r="J28" s="168">
        <v>216000</v>
      </c>
      <c r="K28" s="168">
        <v>3000</v>
      </c>
      <c r="L28" s="168">
        <v>3000</v>
      </c>
    </row>
    <row r="29" spans="2:12" ht="58.15" customHeight="1" thickBot="1" x14ac:dyDescent="0.3">
      <c r="B29" s="4" t="s">
        <v>117</v>
      </c>
      <c r="C29" s="122" t="s">
        <v>159</v>
      </c>
      <c r="D29" s="5">
        <v>3</v>
      </c>
      <c r="E29" s="122" t="s">
        <v>172</v>
      </c>
      <c r="F29" s="122"/>
      <c r="G29" s="5"/>
      <c r="H29" s="122"/>
      <c r="I29" s="122"/>
      <c r="J29" s="166">
        <f>J30</f>
        <v>237567.47</v>
      </c>
      <c r="K29" s="166">
        <f t="shared" ref="K29:L29" si="5">K30</f>
        <v>1000</v>
      </c>
      <c r="L29" s="166">
        <f t="shared" si="5"/>
        <v>1000</v>
      </c>
    </row>
    <row r="30" spans="2:12" ht="85.5" customHeight="1" thickBot="1" x14ac:dyDescent="0.3">
      <c r="B30" s="4" t="s">
        <v>138</v>
      </c>
      <c r="C30" s="122" t="s">
        <v>159</v>
      </c>
      <c r="D30" s="5">
        <v>3</v>
      </c>
      <c r="E30" s="122" t="s">
        <v>172</v>
      </c>
      <c r="F30" s="122">
        <v>99990</v>
      </c>
      <c r="G30" s="5">
        <v>200</v>
      </c>
      <c r="H30" s="122" t="s">
        <v>235</v>
      </c>
      <c r="I30" s="122" t="s">
        <v>226</v>
      </c>
      <c r="J30" s="168">
        <v>237567.47</v>
      </c>
      <c r="K30" s="168">
        <v>1000</v>
      </c>
      <c r="L30" s="168">
        <v>1000</v>
      </c>
    </row>
    <row r="31" spans="2:12" ht="42" customHeight="1" thickBot="1" x14ac:dyDescent="0.3">
      <c r="B31" s="2" t="s">
        <v>372</v>
      </c>
      <c r="C31" s="121" t="s">
        <v>159</v>
      </c>
      <c r="D31" s="3">
        <v>4</v>
      </c>
      <c r="E31" s="121"/>
      <c r="F31" s="121"/>
      <c r="G31" s="3"/>
      <c r="H31" s="121"/>
      <c r="I31" s="121"/>
      <c r="J31" s="165">
        <f>J32</f>
        <v>2425773</v>
      </c>
      <c r="K31" s="165">
        <f t="shared" ref="K31:L31" si="6">K32</f>
        <v>828875.63</v>
      </c>
      <c r="L31" s="165">
        <f t="shared" si="6"/>
        <v>1100502.47</v>
      </c>
    </row>
    <row r="32" spans="2:12" ht="52.9" customHeight="1" thickBot="1" x14ac:dyDescent="0.3">
      <c r="B32" s="4" t="s">
        <v>373</v>
      </c>
      <c r="C32" s="122" t="s">
        <v>159</v>
      </c>
      <c r="D32" s="5">
        <v>4</v>
      </c>
      <c r="E32" s="122" t="s">
        <v>159</v>
      </c>
      <c r="F32" s="122"/>
      <c r="G32" s="5"/>
      <c r="H32" s="122"/>
      <c r="I32" s="122"/>
      <c r="J32" s="166">
        <f>J33+J34+J36</f>
        <v>2425773</v>
      </c>
      <c r="K32" s="166">
        <f t="shared" ref="K32:L32" si="7">K33+K34+K36</f>
        <v>828875.63</v>
      </c>
      <c r="L32" s="166">
        <f t="shared" si="7"/>
        <v>1100502.47</v>
      </c>
    </row>
    <row r="33" spans="2:12" ht="82.5" customHeight="1" thickBot="1" x14ac:dyDescent="0.3">
      <c r="B33" s="4" t="s">
        <v>139</v>
      </c>
      <c r="C33" s="122" t="s">
        <v>159</v>
      </c>
      <c r="D33" s="5">
        <v>4</v>
      </c>
      <c r="E33" s="122" t="s">
        <v>159</v>
      </c>
      <c r="F33" s="122">
        <v>20450</v>
      </c>
      <c r="G33" s="5">
        <v>600</v>
      </c>
      <c r="H33" s="122" t="s">
        <v>242</v>
      </c>
      <c r="I33" s="122" t="s">
        <v>159</v>
      </c>
      <c r="J33" s="166">
        <v>300140</v>
      </c>
      <c r="K33" s="166">
        <f>'Ассигнования '!H68</f>
        <v>0</v>
      </c>
      <c r="L33" s="166">
        <f>'Ассигнования '!I68</f>
        <v>0</v>
      </c>
    </row>
    <row r="34" spans="2:12" ht="69.75" customHeight="1" thickBot="1" x14ac:dyDescent="0.3">
      <c r="B34" s="4" t="s">
        <v>140</v>
      </c>
      <c r="C34" s="122" t="s">
        <v>159</v>
      </c>
      <c r="D34" s="5">
        <v>4</v>
      </c>
      <c r="E34" s="122" t="s">
        <v>159</v>
      </c>
      <c r="F34" s="122">
        <v>20800</v>
      </c>
      <c r="G34" s="5">
        <v>600</v>
      </c>
      <c r="H34" s="122" t="s">
        <v>242</v>
      </c>
      <c r="I34" s="122" t="s">
        <v>159</v>
      </c>
      <c r="J34" s="166">
        <v>2120550</v>
      </c>
      <c r="K34" s="166">
        <v>823875.63</v>
      </c>
      <c r="L34" s="166">
        <v>1095502.47</v>
      </c>
    </row>
    <row r="35" spans="2:12" ht="52.9" customHeight="1" thickBot="1" x14ac:dyDescent="0.3">
      <c r="B35" s="4" t="s">
        <v>374</v>
      </c>
      <c r="C35" s="122" t="s">
        <v>159</v>
      </c>
      <c r="D35" s="5">
        <v>4</v>
      </c>
      <c r="E35" s="122" t="s">
        <v>160</v>
      </c>
      <c r="F35" s="122"/>
      <c r="G35" s="5"/>
      <c r="H35" s="122"/>
      <c r="I35" s="122"/>
      <c r="J35" s="166">
        <f>J36</f>
        <v>5083</v>
      </c>
      <c r="K35" s="166">
        <f t="shared" ref="K35:L35" si="8">K36</f>
        <v>5000</v>
      </c>
      <c r="L35" s="166">
        <f t="shared" si="8"/>
        <v>5000</v>
      </c>
    </row>
    <row r="36" spans="2:12" ht="83.25" customHeight="1" thickBot="1" x14ac:dyDescent="0.3">
      <c r="B36" s="4" t="s">
        <v>375</v>
      </c>
      <c r="C36" s="122" t="s">
        <v>159</v>
      </c>
      <c r="D36" s="5">
        <v>4</v>
      </c>
      <c r="E36" s="122" t="s">
        <v>160</v>
      </c>
      <c r="F36" s="122">
        <v>99990</v>
      </c>
      <c r="G36" s="5">
        <v>200</v>
      </c>
      <c r="H36" s="122">
        <v>11</v>
      </c>
      <c r="I36" s="122" t="s">
        <v>160</v>
      </c>
      <c r="J36" s="166">
        <v>5083</v>
      </c>
      <c r="K36" s="166">
        <v>5000</v>
      </c>
      <c r="L36" s="166">
        <v>5000</v>
      </c>
    </row>
    <row r="37" spans="2:12" ht="38.25" customHeight="1" thickBot="1" x14ac:dyDescent="0.3">
      <c r="B37" s="2" t="s">
        <v>392</v>
      </c>
      <c r="C37" s="121" t="s">
        <v>159</v>
      </c>
      <c r="D37" s="3">
        <v>6</v>
      </c>
      <c r="E37" s="121"/>
      <c r="F37" s="121"/>
      <c r="G37" s="3"/>
      <c r="H37" s="121"/>
      <c r="I37" s="121"/>
      <c r="J37" s="165">
        <v>306</v>
      </c>
      <c r="K37" s="165">
        <v>306</v>
      </c>
      <c r="L37" s="165">
        <v>0</v>
      </c>
    </row>
    <row r="38" spans="2:12" ht="42.75" customHeight="1" thickBot="1" x14ac:dyDescent="0.3">
      <c r="B38" s="4" t="s">
        <v>386</v>
      </c>
      <c r="C38" s="122" t="s">
        <v>159</v>
      </c>
      <c r="D38" s="5">
        <v>6</v>
      </c>
      <c r="E38" s="122" t="s">
        <v>159</v>
      </c>
      <c r="F38" s="122"/>
      <c r="G38" s="5"/>
      <c r="H38" s="122"/>
      <c r="I38" s="122"/>
      <c r="J38" s="166">
        <v>306</v>
      </c>
      <c r="K38" s="166">
        <v>306</v>
      </c>
      <c r="L38" s="166">
        <v>0</v>
      </c>
    </row>
    <row r="39" spans="2:12" ht="54" customHeight="1" thickBot="1" x14ac:dyDescent="0.3">
      <c r="B39" s="4" t="s">
        <v>393</v>
      </c>
      <c r="C39" s="122" t="s">
        <v>159</v>
      </c>
      <c r="D39" s="5">
        <v>6</v>
      </c>
      <c r="E39" s="122" t="s">
        <v>159</v>
      </c>
      <c r="F39" s="122" t="s">
        <v>394</v>
      </c>
      <c r="G39" s="5">
        <v>700</v>
      </c>
      <c r="H39" s="122" t="s">
        <v>217</v>
      </c>
      <c r="I39" s="122" t="s">
        <v>159</v>
      </c>
      <c r="J39" s="166">
        <v>306</v>
      </c>
      <c r="K39" s="166">
        <v>306</v>
      </c>
      <c r="L39" s="166">
        <v>0</v>
      </c>
    </row>
    <row r="40" spans="2:12" ht="32.450000000000003" customHeight="1" thickBot="1" x14ac:dyDescent="0.3">
      <c r="B40" s="2" t="s">
        <v>141</v>
      </c>
      <c r="C40" s="122"/>
      <c r="D40" s="5"/>
      <c r="E40" s="122"/>
      <c r="F40" s="122"/>
      <c r="G40" s="5"/>
      <c r="H40" s="121"/>
      <c r="I40" s="122"/>
      <c r="J40" s="165">
        <v>7446804.1100000003</v>
      </c>
      <c r="K40" s="165">
        <v>2791327.09</v>
      </c>
      <c r="L40" s="165">
        <v>3062652.73</v>
      </c>
    </row>
    <row r="41" spans="2:12" ht="37.9" customHeight="1" thickBot="1" x14ac:dyDescent="0.3">
      <c r="B41" s="2" t="s">
        <v>33</v>
      </c>
      <c r="C41" s="3">
        <v>99</v>
      </c>
      <c r="D41" s="5"/>
      <c r="E41" s="122"/>
      <c r="F41" s="122"/>
      <c r="G41" s="5"/>
      <c r="H41" s="121"/>
      <c r="I41" s="122"/>
      <c r="J41" s="165">
        <f>J42+J45+J47</f>
        <v>1391374.53</v>
      </c>
      <c r="K41" s="165">
        <f t="shared" ref="K41:L41" si="9">K42+K45+K47</f>
        <v>1414183.53</v>
      </c>
      <c r="L41" s="165">
        <f t="shared" si="9"/>
        <v>1496783.53</v>
      </c>
    </row>
    <row r="42" spans="2:12" ht="46.9" customHeight="1" thickBot="1" x14ac:dyDescent="0.3">
      <c r="B42" s="2" t="s">
        <v>35</v>
      </c>
      <c r="C42" s="3">
        <v>99</v>
      </c>
      <c r="D42" s="3">
        <v>1</v>
      </c>
      <c r="E42" s="121"/>
      <c r="F42" s="121"/>
      <c r="G42" s="3"/>
      <c r="H42" s="121"/>
      <c r="I42" s="121"/>
      <c r="J42" s="165">
        <f>J43+J44</f>
        <v>1121274.53</v>
      </c>
      <c r="K42" s="165">
        <f t="shared" ref="K42:L42" si="10">K43+K44</f>
        <v>1121274.53</v>
      </c>
      <c r="L42" s="165">
        <f t="shared" si="10"/>
        <v>1087674.53</v>
      </c>
    </row>
    <row r="43" spans="2:12" ht="112.5" customHeight="1" thickBot="1" x14ac:dyDescent="0.3">
      <c r="B43" s="4" t="s">
        <v>142</v>
      </c>
      <c r="C43" s="5">
        <v>99</v>
      </c>
      <c r="D43" s="5">
        <v>1</v>
      </c>
      <c r="E43" s="122" t="s">
        <v>319</v>
      </c>
      <c r="F43" s="122" t="s">
        <v>320</v>
      </c>
      <c r="G43" s="5">
        <v>100</v>
      </c>
      <c r="H43" s="122" t="s">
        <v>159</v>
      </c>
      <c r="I43" s="122" t="s">
        <v>160</v>
      </c>
      <c r="J43" s="166">
        <v>1087674.53</v>
      </c>
      <c r="K43" s="166">
        <v>1087674.53</v>
      </c>
      <c r="L43" s="166">
        <v>1087674.53</v>
      </c>
    </row>
    <row r="44" spans="2:12" ht="103.5" customHeight="1" thickBot="1" x14ac:dyDescent="0.3">
      <c r="B44" s="4" t="s">
        <v>143</v>
      </c>
      <c r="C44" s="5">
        <v>99</v>
      </c>
      <c r="D44" s="5">
        <v>1</v>
      </c>
      <c r="E44" s="122" t="s">
        <v>319</v>
      </c>
      <c r="F44" s="122" t="s">
        <v>321</v>
      </c>
      <c r="G44" s="5">
        <v>500</v>
      </c>
      <c r="H44" s="122" t="s">
        <v>159</v>
      </c>
      <c r="I44" s="122" t="s">
        <v>205</v>
      </c>
      <c r="J44" s="166">
        <v>33600</v>
      </c>
      <c r="K44" s="166">
        <v>33600</v>
      </c>
      <c r="L44" s="166">
        <f>'Ассигнования '!I37</f>
        <v>0</v>
      </c>
    </row>
    <row r="45" spans="2:12" ht="24.75" customHeight="1" thickBot="1" x14ac:dyDescent="0.3">
      <c r="B45" s="2" t="s">
        <v>10</v>
      </c>
      <c r="C45" s="3">
        <v>99</v>
      </c>
      <c r="D45" s="3">
        <v>2</v>
      </c>
      <c r="E45" s="121"/>
      <c r="F45" s="121"/>
      <c r="G45" s="3"/>
      <c r="H45" s="121"/>
      <c r="I45" s="121"/>
      <c r="J45" s="165">
        <f>J46</f>
        <v>1000</v>
      </c>
      <c r="K45" s="165">
        <f t="shared" ref="K45:L45" si="11">K46</f>
        <v>1000</v>
      </c>
      <c r="L45" s="165">
        <f t="shared" si="11"/>
        <v>1000</v>
      </c>
    </row>
    <row r="46" spans="2:12" ht="52.9" customHeight="1" thickBot="1" x14ac:dyDescent="0.3">
      <c r="B46" s="4" t="s">
        <v>376</v>
      </c>
      <c r="C46" s="5">
        <v>99</v>
      </c>
      <c r="D46" s="5">
        <v>2</v>
      </c>
      <c r="E46" s="122" t="s">
        <v>319</v>
      </c>
      <c r="F46" s="122" t="s">
        <v>322</v>
      </c>
      <c r="G46" s="5">
        <v>800</v>
      </c>
      <c r="H46" s="122" t="s">
        <v>159</v>
      </c>
      <c r="I46" s="122">
        <v>11</v>
      </c>
      <c r="J46" s="166">
        <v>1000</v>
      </c>
      <c r="K46" s="166">
        <f>'Ассигнования '!H39</f>
        <v>1000</v>
      </c>
      <c r="L46" s="166">
        <f>'Ассигнования '!I39</f>
        <v>1000</v>
      </c>
    </row>
    <row r="47" spans="2:12" ht="41.25" customHeight="1" thickBot="1" x14ac:dyDescent="0.3">
      <c r="B47" s="2" t="s">
        <v>144</v>
      </c>
      <c r="C47" s="3">
        <v>99</v>
      </c>
      <c r="D47" s="3">
        <v>9</v>
      </c>
      <c r="E47" s="121"/>
      <c r="F47" s="121"/>
      <c r="G47" s="3"/>
      <c r="H47" s="121"/>
      <c r="I47" s="121"/>
      <c r="J47" s="165">
        <f>J48+J49+J50</f>
        <v>269100</v>
      </c>
      <c r="K47" s="165">
        <f t="shared" ref="J47:L47" si="12">K48+K49+K51</f>
        <v>291909</v>
      </c>
      <c r="L47" s="165">
        <f t="shared" si="12"/>
        <v>408109</v>
      </c>
    </row>
    <row r="48" spans="2:12" ht="111.75" customHeight="1" thickBot="1" x14ac:dyDescent="0.3">
      <c r="B48" s="4" t="s">
        <v>422</v>
      </c>
      <c r="C48" s="5">
        <v>99</v>
      </c>
      <c r="D48" s="5">
        <v>9</v>
      </c>
      <c r="E48" s="122" t="s">
        <v>319</v>
      </c>
      <c r="F48" s="122">
        <v>51180</v>
      </c>
      <c r="G48" s="5">
        <v>100</v>
      </c>
      <c r="H48" s="122" t="s">
        <v>160</v>
      </c>
      <c r="I48" s="122" t="s">
        <v>226</v>
      </c>
      <c r="J48" s="166">
        <v>143100</v>
      </c>
      <c r="K48" s="166">
        <v>158000</v>
      </c>
      <c r="L48" s="166">
        <v>164200</v>
      </c>
    </row>
    <row r="49" spans="2:12" ht="67.5" customHeight="1" thickBot="1" x14ac:dyDescent="0.3">
      <c r="B49" s="4" t="s">
        <v>423</v>
      </c>
      <c r="C49" s="5">
        <v>99</v>
      </c>
      <c r="D49" s="5">
        <v>9</v>
      </c>
      <c r="E49" s="122" t="s">
        <v>319</v>
      </c>
      <c r="F49" s="122">
        <v>51180</v>
      </c>
      <c r="G49" s="5">
        <v>200</v>
      </c>
      <c r="H49" s="122" t="s">
        <v>160</v>
      </c>
      <c r="I49" s="122" t="s">
        <v>226</v>
      </c>
      <c r="J49" s="166">
        <v>26000</v>
      </c>
      <c r="K49" s="166">
        <v>26000</v>
      </c>
      <c r="L49" s="166">
        <v>26000</v>
      </c>
    </row>
    <row r="50" spans="2:12" ht="41.25" customHeight="1" thickBot="1" x14ac:dyDescent="0.3">
      <c r="B50" s="4" t="s">
        <v>414</v>
      </c>
      <c r="C50" s="5">
        <v>99</v>
      </c>
      <c r="D50" s="5">
        <v>9</v>
      </c>
      <c r="E50" s="122" t="s">
        <v>319</v>
      </c>
      <c r="F50" s="122" t="s">
        <v>413</v>
      </c>
      <c r="G50" s="5">
        <v>800</v>
      </c>
      <c r="H50" s="122" t="s">
        <v>159</v>
      </c>
      <c r="I50" s="122" t="s">
        <v>407</v>
      </c>
      <c r="J50" s="166">
        <v>100000</v>
      </c>
      <c r="K50" s="166">
        <v>0</v>
      </c>
      <c r="L50" s="166">
        <v>0</v>
      </c>
    </row>
    <row r="51" spans="2:12" ht="37.15" customHeight="1" thickBot="1" x14ac:dyDescent="0.3">
      <c r="B51" s="4" t="s">
        <v>415</v>
      </c>
      <c r="C51" s="5"/>
      <c r="D51" s="36"/>
      <c r="E51" s="123"/>
      <c r="F51" s="123"/>
      <c r="G51" s="36"/>
      <c r="H51" s="123"/>
      <c r="I51" s="123"/>
      <c r="J51" s="166">
        <f>'Ассигнования '!G87</f>
        <v>0</v>
      </c>
      <c r="K51" s="166">
        <v>107909</v>
      </c>
      <c r="L51" s="166">
        <v>217909</v>
      </c>
    </row>
    <row r="52" spans="2:12" ht="30" customHeight="1" thickBot="1" x14ac:dyDescent="0.3">
      <c r="B52" s="2" t="s">
        <v>25</v>
      </c>
      <c r="C52" s="3"/>
      <c r="D52" s="3"/>
      <c r="E52" s="121"/>
      <c r="F52" s="121"/>
      <c r="G52" s="3"/>
      <c r="H52" s="121"/>
      <c r="I52" s="121"/>
      <c r="J52" s="165">
        <f>J41+J40</f>
        <v>8838178.6400000006</v>
      </c>
      <c r="K52" s="165">
        <f>K41+K40</f>
        <v>4205510.62</v>
      </c>
      <c r="L52" s="165">
        <f>L41+L40</f>
        <v>4559436.26</v>
      </c>
    </row>
    <row r="53" spans="2:12" ht="52.9" customHeight="1" x14ac:dyDescent="0.25">
      <c r="B53" s="6" t="s">
        <v>103</v>
      </c>
    </row>
  </sheetData>
  <mergeCells count="14">
    <mergeCell ref="B1:L1"/>
    <mergeCell ref="B9:B10"/>
    <mergeCell ref="C9:F9"/>
    <mergeCell ref="G9:G10"/>
    <mergeCell ref="H9:H10"/>
    <mergeCell ref="I9:I10"/>
    <mergeCell ref="B7:L7"/>
    <mergeCell ref="J9:J10"/>
    <mergeCell ref="K9:K10"/>
    <mergeCell ref="L9:L10"/>
    <mergeCell ref="B2:L2"/>
    <mergeCell ref="B3:L3"/>
    <mergeCell ref="B4:L4"/>
    <mergeCell ref="B5:L5"/>
  </mergeCells>
  <pageMargins left="0.39370078740157483" right="0.39370078740157483" top="0.39370078740157483" bottom="0.39370078740157483" header="0.39370078740157483" footer="0.3937007874015748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Ассигнования </vt:lpstr>
      <vt:lpstr>Приложение2</vt:lpstr>
      <vt:lpstr>Приложение 3</vt:lpstr>
      <vt:lpstr>Приложение 4</vt:lpstr>
      <vt:lpstr>Приложение 5</vt:lpstr>
      <vt:lpstr>Приложение 6</vt:lpstr>
      <vt:lpstr>Приложение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2024-11-28T07:14:47Z</dcterms:modified>
</cp:coreProperties>
</file>